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ОТЧЕТ 4 кв. от МРСК\Паспорта 4 кв испр\"/>
    </mc:Choice>
  </mc:AlternateContent>
  <bookViews>
    <workbookView xWindow="-30" yWindow="-45" windowWidth="16005" windowHeight="1287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м. ффект "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L24" i="15" l="1"/>
  <c r="L29" i="15"/>
  <c r="C29" i="15" l="1"/>
  <c r="C27" i="15"/>
  <c r="H24" i="15"/>
  <c r="M32" i="15" l="1"/>
  <c r="M33" i="15"/>
  <c r="M30" i="15" s="1"/>
  <c r="M34" i="15"/>
  <c r="M31" i="15"/>
  <c r="D30" i="15"/>
  <c r="D24" i="15"/>
  <c r="C24" i="15"/>
  <c r="M27" i="15"/>
  <c r="L27" i="15"/>
  <c r="I24" i="15"/>
  <c r="F30" i="15"/>
  <c r="M23" i="15" l="1"/>
  <c r="L23" i="15"/>
  <c r="B63" i="22" l="1"/>
  <c r="B62" i="22" s="1"/>
  <c r="B55" i="22"/>
  <c r="B56" i="22" s="1"/>
  <c r="N24" i="15"/>
  <c r="B61" i="22"/>
  <c r="B57" i="22" s="1"/>
  <c r="B59" i="22"/>
  <c r="B44" i="22"/>
  <c r="B39" i="22" l="1"/>
  <c r="B54" i="22"/>
  <c r="B36" i="22"/>
  <c r="B34" i="22"/>
  <c r="B30" i="22" l="1"/>
  <c r="M64" i="15" l="1"/>
  <c r="M63" i="15"/>
  <c r="M62" i="15"/>
  <c r="M60" i="15"/>
  <c r="M59" i="15"/>
  <c r="M58" i="15"/>
  <c r="M57" i="15"/>
  <c r="M56" i="15"/>
  <c r="M55" i="15"/>
  <c r="M53" i="15"/>
  <c r="M38" i="15"/>
  <c r="M39" i="15"/>
  <c r="M40" i="15"/>
  <c r="M41" i="15"/>
  <c r="M42" i="15"/>
  <c r="M43" i="15"/>
  <c r="M44" i="15"/>
  <c r="M45" i="15"/>
  <c r="M46" i="15"/>
  <c r="M47" i="15"/>
  <c r="M48" i="15"/>
  <c r="M49" i="15"/>
  <c r="M50" i="15"/>
  <c r="M37" i="15"/>
  <c r="E25" i="15" l="1"/>
  <c r="E26" i="15"/>
  <c r="E24" i="15"/>
  <c r="E30" i="15" l="1"/>
  <c r="M24" i="15" l="1"/>
  <c r="J24" i="15"/>
  <c r="A5" i="25"/>
  <c r="A5" i="26"/>
  <c r="A11" i="24" l="1"/>
  <c r="A8" i="24"/>
  <c r="A15" i="22"/>
  <c r="B21" i="22" s="1"/>
  <c r="A12" i="22"/>
  <c r="A14" i="15"/>
  <c r="A11" i="15"/>
  <c r="A15" i="23"/>
  <c r="A12" i="23"/>
  <c r="A15" i="16"/>
  <c r="A12" i="16"/>
  <c r="A15" i="6"/>
  <c r="A12" i="6"/>
  <c r="A16" i="13"/>
  <c r="A13" i="13"/>
  <c r="A14" i="12"/>
  <c r="A11" i="12"/>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6"/>
  <c r="A12" i="26"/>
  <c r="A14" i="27"/>
  <c r="A11" i="27"/>
  <c r="B65" i="22" l="1"/>
  <c r="B64" i="22" s="1"/>
  <c r="N30" i="15"/>
  <c r="J23" i="12" l="1"/>
  <c r="J22" i="12"/>
</calcChain>
</file>

<file path=xl/sharedStrings.xml><?xml version="1.0" encoding="utf-8"?>
<sst xmlns="http://schemas.openxmlformats.org/spreadsheetml/2006/main" count="1286" uniqueCount="593">
  <si>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</si>
  <si>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</si>
  <si>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</si>
  <si>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</si>
  <si>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</si>
  <si>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</si>
  <si>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</si>
  <si>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</si>
  <si>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</si>
  <si>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</si>
  <si>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</si>
  <si>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</si>
  <si>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</si>
  <si>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</si>
  <si>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</si>
  <si>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</si>
  <si>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</si>
  <si>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</si>
  <si>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</si>
  <si>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</si>
  <si>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</si>
  <si>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</si>
  <si>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</si>
  <si>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</si>
  <si>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</si>
  <si>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</si>
  <si>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</si>
  <si>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</si>
  <si>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</si>
  <si>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</si>
  <si>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</si>
  <si>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</si>
  <si>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</si>
  <si>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</si>
  <si>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</si>
  <si>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</si>
  <si>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</si>
  <si>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</si>
  <si>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</si>
  <si>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</si>
  <si>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</si>
  <si>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</si>
  <si>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</si>
  <si>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</si>
  <si>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</si>
  <si>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</si>
  <si>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</si>
  <si>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</si>
  <si>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</si>
  <si>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</si>
  <si>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</si>
  <si>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</si>
  <si>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</si>
  <si>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</si>
  <si>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</si>
  <si>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</si>
  <si>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</si>
  <si>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</si>
  <si>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</si>
  <si>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</si>
  <si>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</si>
  <si>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</si>
  <si>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</si>
  <si>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</si>
  <si>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</si>
  <si>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</si>
  <si>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</si>
  <si>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</si>
  <si>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</si>
  <si>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</si>
  <si>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</si>
  <si>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</si>
  <si>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</si>
  <si>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</si>
  <si>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</si>
  <si>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</si>
  <si>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</si>
  <si>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</si>
  <si>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</si>
  <si>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</si>
  <si>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</si>
  <si>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</si>
  <si>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</si>
  <si>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</si>
  <si>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</si>
  <si>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</si>
  <si>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</si>
  <si>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</si>
  <si>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</si>
  <si>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</si>
  <si>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</si>
  <si>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</si>
  <si>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</si>
  <si>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</si>
  <si>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</si>
  <si>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</si>
  <si>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</si>
  <si>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</si>
  <si>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</si>
  <si>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</si>
  <si>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</si>
  <si>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</si>
  <si>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</si>
  <si>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</si>
  <si>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</si>
  <si>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</si>
  <si>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</si>
  <si>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</si>
  <si>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</si>
  <si>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</si>
  <si>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</si>
  <si>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</si>
  <si>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</si>
  <si>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</si>
  <si>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</si>
  <si>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</si>
  <si>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</si>
  <si>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</si>
  <si>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</si>
  <si>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</si>
  <si>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</si>
  <si>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</si>
  <si>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</si>
  <si>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</si>
  <si>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</si>
  <si>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</si>
  <si>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</si>
  <si>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</si>
  <si>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</si>
  <si>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</si>
  <si>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</si>
  <si>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</si>
  <si>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</si>
  <si>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</si>
  <si>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</si>
  <si>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</si>
  <si>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</si>
  <si>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</si>
  <si>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</si>
  <si>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</si>
  <si>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</si>
  <si>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</si>
  <si>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</si>
  <si>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</si>
  <si>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</si>
  <si>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</si>
  <si>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</si>
  <si>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</si>
  <si>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</si>
  <si>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</si>
  <si>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</si>
  <si>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</si>
  <si>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</si>
  <si>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</si>
  <si>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</si>
  <si>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</si>
  <si>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</si>
  <si>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</si>
  <si>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</si>
  <si>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</si>
  <si>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</si>
  <si>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</si>
  <si>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</si>
  <si>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</si>
  <si>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</si>
  <si>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</si>
  <si>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</si>
  <si>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</si>
  <si>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</si>
  <si>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</si>
  <si>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</si>
  <si>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</si>
  <si>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</si>
  <si>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</si>
  <si>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</si>
  <si>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</si>
  <si>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</si>
  <si>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</si>
  <si>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</si>
  <si>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</si>
  <si>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</si>
  <si>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</si>
  <si>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</si>
  <si>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</si>
  <si>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</si>
  <si>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</si>
  <si>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</si>
  <si>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</si>
  <si>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</si>
  <si>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</si>
  <si>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</si>
  <si>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</si>
  <si>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</si>
  <si>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</si>
  <si>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</si>
  <si>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</si>
  <si>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</si>
  <si>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</si>
  <si>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</si>
  <si>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</si>
  <si>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</si>
  <si>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</si>
  <si>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</si>
  <si>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</si>
  <si>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</si>
  <si>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</si>
  <si>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</si>
  <si>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</si>
  <si>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</si>
  <si>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</si>
  <si>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</si>
  <si>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</si>
  <si>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</si>
  <si>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</si>
  <si>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</si>
  <si>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</si>
  <si>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</si>
  <si>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</si>
  <si>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</si>
  <si>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</si>
  <si>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</si>
  <si>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</si>
  <si>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</si>
  <si>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</si>
  <si>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</si>
  <si>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</si>
  <si>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</si>
  <si>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</si>
  <si>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</si>
  <si>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</si>
  <si>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</si>
  <si>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</si>
  <si>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</si>
  <si>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</si>
  <si>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</si>
  <si>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</si>
  <si>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</si>
  <si>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</si>
  <si>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</si>
  <si>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</si>
  <si>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</si>
  <si>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</si>
  <si>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</si>
  <si>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</si>
  <si>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</si>
  <si>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</si>
  <si>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</si>
  <si>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</si>
  <si>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</si>
  <si>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</si>
  <si>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</si>
  <si>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</si>
  <si>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</si>
  <si>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</si>
  <si>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</si>
  <si>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</si>
  <si>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</si>
  <si>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</si>
  <si>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</si>
  <si>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</si>
  <si>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</si>
  <si>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</si>
  <si>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</si>
  <si>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</si>
  <si>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</si>
  <si>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</si>
  <si>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</si>
  <si>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</si>
  <si>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</si>
  <si>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</si>
  <si>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</si>
  <si>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</si>
  <si>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</si>
  <si>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</si>
  <si>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</si>
  <si>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</si>
  <si>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</si>
  <si>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</si>
  <si>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</si>
  <si>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</si>
  <si>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</si>
  <si>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</si>
  <si>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</si>
  <si>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</si>
  <si>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</si>
  <si>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</si>
  <si>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</si>
  <si>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</si>
  <si>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</si>
  <si>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</si>
  <si>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</si>
  <si>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</si>
  <si>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</si>
  <si>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</si>
  <si>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</si>
  <si>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</si>
  <si>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</si>
  <si>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</si>
  <si>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</si>
  <si>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</si>
  <si>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</si>
  <si>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</si>
  <si>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</si>
  <si>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</si>
  <si>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</si>
  <si>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</si>
  <si>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</si>
  <si>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</si>
  <si>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</si>
  <si>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</si>
  <si>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</si>
  <si>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</si>
  <si>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</si>
  <si>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</si>
  <si>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</si>
  <si>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</si>
  <si>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Замена устаревшего оборудования и увеличение трансформаторной мощности </t>
  </si>
  <si>
    <t xml:space="preserve">Карачаево-Черкеский Филиал ПАО МРСК "Северного Кавказа" </t>
  </si>
  <si>
    <t>Карачаево-Черкесская Республика</t>
  </si>
  <si>
    <t>г. Черкесск</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</si>
  <si>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</si>
  <si>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</si>
  <si>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</si>
  <si>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</si>
  <si>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</si>
  <si>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</si>
  <si>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</si>
  <si>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Данные от замерах на 16.12.2015г. Загрузка трансформатора Т-1 11.3 МВА, Т-2 7,17 МВА.</t>
  </si>
  <si>
    <t>Карачаево-Черкесский Филиал ПАО МРСК "Северного Кавказа"</t>
  </si>
  <si>
    <t>Договор №511 от 14.01.2016г.</t>
  </si>
  <si>
    <t>На стадии соглосования</t>
  </si>
  <si>
    <t>г. Черкесск Южная окраина</t>
  </si>
  <si>
    <t>ОАО "РСК"</t>
  </si>
  <si>
    <t>0,546МВт</t>
  </si>
  <si>
    <t>10кВ</t>
  </si>
  <si>
    <t xml:space="preserve">фактическое присоединение </t>
  </si>
  <si>
    <t>Ф-120 от  ПС 110/10кВ Южная</t>
  </si>
  <si>
    <t>Резервная ячейка на ПС 110/10кВ Южная</t>
  </si>
  <si>
    <t>Договор №512 от 14.01.2016г.</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</si>
  <si>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</si>
  <si>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</si>
  <si>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</si>
  <si>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</si>
  <si>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ПС 110/10кВ Южная</t>
  </si>
  <si>
    <t>Выключатели элегазовые баковые</t>
  </si>
  <si>
    <t xml:space="preserve">Трансформатор трехфазный силовой маслянный, </t>
  </si>
  <si>
    <t>ТДН-16000/110</t>
  </si>
  <si>
    <t>ТРДН-40000/110</t>
  </si>
  <si>
    <t>HLD-145/1250</t>
  </si>
  <si>
    <t>ВЭБ-110</t>
  </si>
  <si>
    <t>Л-95;    Л-217;   Т-1;     М-2;     Л-98.</t>
  </si>
  <si>
    <t>110</t>
  </si>
  <si>
    <t>2008</t>
  </si>
  <si>
    <t>2013;              2013;                2010;              2015;                 2011.</t>
  </si>
  <si>
    <t>Акт технического освидетельствования от 21.09.2015г. Проведенный работниками Филиала.</t>
  </si>
  <si>
    <t>продлить эксплуатацию до 2020г.</t>
  </si>
  <si>
    <t xml:space="preserve">             Карачаево-Черкесский Филиал ПАО МРСК "Северного Кавказа"            </t>
  </si>
  <si>
    <t>Год раскрытия информации:   2016 год</t>
  </si>
  <si>
    <t xml:space="preserve">Увеличение трансформаторной мощности </t>
  </si>
  <si>
    <t>ПС 110/10 кВ Южная</t>
  </si>
  <si>
    <t>ПС 110/10 кВ Южная питает Южную часть города Черкесска, которая является республиканской столицей. Также в южной части города идет интенсивное строительство многоэтажного жилья и нагрузки ПС в зимний период достигают 18 МВА; что не позволяет выводить в ремонот при необходимости часть подстанции.</t>
  </si>
  <si>
    <t>1-ый пусковой комплекс завершен. 2-ой ПК планируется выполнить в 2016-2017гг.</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</si>
  <si>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</si>
  <si>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</si>
  <si>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</si>
  <si>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</si>
  <si>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</si>
  <si>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</si>
  <si>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</si>
  <si>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г. Черкесск КЧР ул. Лагерная</t>
  </si>
  <si>
    <t xml:space="preserve">Сводный сметный расчет </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</si>
  <si>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</si>
  <si>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</si>
  <si>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</si>
  <si>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</si>
  <si>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</si>
  <si>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В проекте реконструкциии расчет планируемой наргрузки не производился, а также на 1.04.2016г. отсуствуют заявители по технологическому присоединению, в связи с этим показатель планируемой нагрузки берем исходя из зимнего режимного дня равной 18,47 МВА</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</si>
  <si>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</si>
  <si>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</si>
  <si>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</si>
  <si>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</si>
  <si>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</si>
  <si>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</si>
  <si>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</si>
  <si>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</si>
  <si>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по состоянию на 01.01.2016</t>
  </si>
  <si>
    <t>Год 2016</t>
  </si>
  <si>
    <t>Информация о заключенных договорах:</t>
  </si>
  <si>
    <t>Население-17,4 МВА; прочие потребители-0,2 МВА; пром.зона-11,65 МВА</t>
  </si>
  <si>
    <t>Данные от замерах на 16.12.2015 г. Загрузка трансформатора Т-1 - 11.3 МВА, Т-2 - 7,17 МВА.</t>
  </si>
  <si>
    <t>ПИР</t>
  </si>
  <si>
    <t>СМР</t>
  </si>
  <si>
    <t>Договор  №11-206 10.02.2011 г. -ООО Новая Энергия</t>
  </si>
  <si>
    <t>1977</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</si>
  <si>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</si>
  <si>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</si>
  <si>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Т-1                Т-2</t>
  </si>
  <si>
    <t>1987  2013</t>
  </si>
  <si>
    <t>1-ый пусковой комплекс включал в себя замену Т-2 с 16 МВА на 40 МВА; замену ЗРУ-10кВ и ОПУ - мероприятия завершены и введены в эксплуатацию;                                                                                2-ой пусковой комплекс включает в себя замену трансформатора Т-1 с 16 МВА на 40 МВА перевод потребителей в новое ЗРУ-10 кВ замену оборудования и порталов ОРУ-110кВ</t>
  </si>
  <si>
    <t>В 2011-2013 гг. выполнена реконструкция 1 ПК ПС Южная подрядной организацией  договор №048/2011 07.07.2011 г. 1 ПК введен в эксплуатацию в 2013 г. с увеличением мощности трансформатора с 16 МВА на 40 МВА. В 2014 году заключен договор  на подрядные работы  с ОАО СКЭРК №22/05/2014-СКЭРК. 18 февраля 2015 г. подрядчику направлено увидомление о расторжении договора. Договор на 2016 год №05/2016-ЭСС 27.05.2016 г- АО "Специализированная электросетевая сервисная компания Единой национальной сети"</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</si>
  <si>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</si>
  <si>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</si>
  <si>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</si>
  <si>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</si>
  <si>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</si>
  <si>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</si>
  <si>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</si>
  <si>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</si>
  <si>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</si>
  <si>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</si>
  <si>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</si>
  <si>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</si>
  <si>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</si>
  <si>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</si>
  <si>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</si>
  <si>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</si>
  <si>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</si>
  <si>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</si>
  <si>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</si>
  <si>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</si>
  <si>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</si>
  <si>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</si>
  <si>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</si>
  <si>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</si>
  <si>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</si>
  <si>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</si>
  <si>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</si>
  <si>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</si>
  <si>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</si>
  <si>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</si>
  <si>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</si>
  <si>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</si>
  <si>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</si>
  <si>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</si>
  <si>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</si>
  <si>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</si>
  <si>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</si>
  <si>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</si>
  <si>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</si>
  <si>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</si>
  <si>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</si>
  <si>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</si>
  <si>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</si>
  <si>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</si>
  <si>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</si>
  <si>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</si>
  <si>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</si>
  <si>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</si>
  <si>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</si>
  <si>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</si>
  <si>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</si>
  <si>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</si>
  <si>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</si>
  <si>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</si>
  <si>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</si>
  <si>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</si>
  <si>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</si>
  <si>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</si>
  <si>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</si>
  <si>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</si>
  <si>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</si>
  <si>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</si>
  <si>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</si>
  <si>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</si>
  <si>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</si>
  <si>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</si>
  <si>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</si>
  <si>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</si>
  <si>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</si>
  <si>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</si>
  <si>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</si>
  <si>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</si>
  <si>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</si>
  <si>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</si>
  <si>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</si>
  <si>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</si>
  <si>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</si>
  <si>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</si>
  <si>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</si>
  <si>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</si>
  <si>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</si>
  <si>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</si>
  <si>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</si>
  <si>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</si>
  <si>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</si>
  <si>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</si>
  <si>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</si>
  <si>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</si>
  <si>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F_prj_109104_5362        </t>
  </si>
  <si>
    <t xml:space="preserve">                                                                               Карачаево-Черкесский Филиал ПАО МРСК "Северного Кавказа"                                                                                                                                  </t>
  </si>
  <si>
    <t>Реконструкция ПС 110 кВ "Южная"</t>
  </si>
  <si>
    <t xml:space="preserve">                                                                                                                                        F_prj_109104_5362                                                                                                                                                               </t>
  </si>
  <si>
    <t xml:space="preserve">                                                                                                                                                         Реконструкция ПС 110 кВ "Южная"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</si>
  <si>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</si>
  <si>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</si>
  <si>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</si>
  <si>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</si>
  <si>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</si>
  <si>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</si>
  <si>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</si>
  <si>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</si>
  <si>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</si>
  <si>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</si>
  <si>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</si>
  <si>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</si>
  <si>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Загрузка тр-ров на ПС Южная, согласно зимнего режимного дня  за 2009-2010 гг. составляла 22.5 МВА, при трансформаторной мощности 32 МВА (2х16 МВА) , т.е. ПС Южная зазгужена на 70 %. В связи с тем что данная ПС  является единственным центром питания южной части г.Черкесска (столица КЧР) и наиболее развивающейся  частью города, где ведется интенсивное строительство многоэтажных домов, для подключения которых существующая мощность ПС не сможет обеспечить  подключение вновь построенных объектов.</t>
  </si>
  <si>
    <t>Предложения по корректировке плана</t>
  </si>
  <si>
    <t>Факт 2015 года</t>
  </si>
  <si>
    <t>строительство</t>
  </si>
  <si>
    <t>реконструкция</t>
  </si>
  <si>
    <t>Выключатель ВЭБ-110,разъединители, силовой трансформатор ТРДН-40000/110</t>
  </si>
  <si>
    <t xml:space="preserve"> по состоянию на 01.01.2015</t>
  </si>
  <si>
    <t>КЧФ</t>
  </si>
  <si>
    <t>Реконструкция</t>
  </si>
  <si>
    <t>31.12.2017</t>
  </si>
  <si>
    <t>40</t>
  </si>
  <si>
    <t>ПАО "МРСК СК"</t>
  </si>
  <si>
    <t>ССР</t>
  </si>
  <si>
    <t xml:space="preserve">173 508.34 </t>
  </si>
  <si>
    <t>№48512</t>
  </si>
  <si>
    <t>WWW.b2b-mrsr.ru</t>
  </si>
  <si>
    <t>177 960</t>
  </si>
  <si>
    <t>11.03.2016</t>
  </si>
  <si>
    <t>26.04.2016</t>
  </si>
  <si>
    <t>26.05.2016</t>
  </si>
  <si>
    <t>27.05.2016</t>
  </si>
  <si>
    <t>12.05.2016</t>
  </si>
  <si>
    <t>декабрь                  2017 г.</t>
  </si>
  <si>
    <t>май 2016</t>
  </si>
  <si>
    <t>АО "Специализированная электросетевая сервисная компания Единой национальной электрической сети"</t>
  </si>
  <si>
    <t>объем заключенного договора в ценах 2016 года с НДС, млн. руб.</t>
  </si>
  <si>
    <t>31.12.2013</t>
  </si>
  <si>
    <t>ОАО "МРСК СК"</t>
  </si>
  <si>
    <t>№25088</t>
  </si>
  <si>
    <t>37</t>
  </si>
  <si>
    <t>ООО "АГРОСТРОЙТЕХ</t>
  </si>
  <si>
    <t>АО "Ставропльсетьэнергоремонт"</t>
  </si>
  <si>
    <t>ООО "Энергия Юга"</t>
  </si>
  <si>
    <t xml:space="preserve">177 745.63              </t>
  </si>
  <si>
    <t xml:space="preserve">АО "Специализированная электросетевая сервисная компания Единой национальной электрической сети"     </t>
  </si>
  <si>
    <t xml:space="preserve">173 508.34          </t>
  </si>
  <si>
    <t>02.06.2011</t>
  </si>
  <si>
    <t>20.07.2012</t>
  </si>
  <si>
    <t>07.07.2011</t>
  </si>
  <si>
    <t>05.07.2011</t>
  </si>
  <si>
    <t xml:space="preserve">Заказчик ПАО "МРСК Северного Кавказа"                                                       Проектная организация ООО "Новая Энергия"                                               ООО "Агростройтех" дог.№048/2011 07.07.2011 1 ПК </t>
  </si>
  <si>
    <t>80</t>
  </si>
  <si>
    <t xml:space="preserve"> конкурс</t>
  </si>
  <si>
    <t>конкурс</t>
  </si>
  <si>
    <t>32</t>
  </si>
  <si>
    <t>ООО "Новая энергия"</t>
  </si>
  <si>
    <t>ОАО "СКЭРК"</t>
  </si>
  <si>
    <t>№21556</t>
  </si>
  <si>
    <t>19.11.2010</t>
  </si>
  <si>
    <t>21.12.2010</t>
  </si>
  <si>
    <t>07.02.2011</t>
  </si>
  <si>
    <t>10.02.2011</t>
  </si>
  <si>
    <t>27.12.2010</t>
  </si>
  <si>
    <t>30.09.2011</t>
  </si>
  <si>
    <t>25.03.2011</t>
  </si>
  <si>
    <t>объем заключенного договора в ценах 2011 года с НДС, млн. руб.</t>
  </si>
  <si>
    <t>ООО ПСФ "Бештаупроект"</t>
  </si>
  <si>
    <t>25940</t>
  </si>
  <si>
    <t>28533.90</t>
  </si>
  <si>
    <t>26130</t>
  </si>
  <si>
    <t>26131</t>
  </si>
  <si>
    <t>183400</t>
  </si>
  <si>
    <t>181640</t>
  </si>
  <si>
    <t>ООО СК"ЭнергоПрогресс"</t>
  </si>
  <si>
    <t>ООО "Дорремстрой"</t>
  </si>
  <si>
    <t>172 541.93</t>
  </si>
  <si>
    <t>183 400</t>
  </si>
  <si>
    <t>181 640</t>
  </si>
  <si>
    <t>174 600.15</t>
  </si>
  <si>
    <t>175 486.57</t>
  </si>
  <si>
    <t>182 203.39</t>
  </si>
  <si>
    <t>141 525.42</t>
  </si>
  <si>
    <t>160 558.78</t>
  </si>
  <si>
    <t>161 016.95</t>
  </si>
  <si>
    <t>165 455.08</t>
  </si>
  <si>
    <t>№39048</t>
  </si>
  <si>
    <t>30.01.2014</t>
  </si>
  <si>
    <t>184 396</t>
  </si>
  <si>
    <t>24.04.2014</t>
  </si>
  <si>
    <t>21.05.2014</t>
  </si>
  <si>
    <t>22.05.2014</t>
  </si>
  <si>
    <t>31.12.2016</t>
  </si>
  <si>
    <t>22.05.2015</t>
  </si>
  <si>
    <t>Договор расторгнут</t>
  </si>
  <si>
    <t>Увед. О расторжении ШВ-383 от 18.02.2015</t>
  </si>
  <si>
    <t xml:space="preserve">Сборник укрупненных показателей стоимости строительства </t>
  </si>
  <si>
    <t>ОАО "СКЭРК"  (договор расторгнут)</t>
  </si>
  <si>
    <t>1;2;4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</si>
</sst>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sz val="8"/>
      <color theme="1"/>
      <name val="Times New Roman"/>
      <family val="1"/>
      <charset val="204"/>
    </font>
    <font>
      <sz val="12"/>
      <color indexed="8"/>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11" fillId="0" borderId="0"/>
    <xf numFmtId="0" fontId="57" fillId="0" borderId="0" applyNumberFormat="0" applyFill="0" applyBorder="0" applyAlignment="0" applyProtection="0"/>
  </cellStyleXfs>
  <cellXfs count="3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0" fontId="7" fillId="0" borderId="0" xfId="1" applyFont="1" applyAlignment="1">
      <alignment horizontal="left"/>
    </xf>
    <xf numFmtId="2" fontId="11" fillId="0" borderId="1" xfId="2" applyNumberFormat="1" applyFont="1" applyFill="1" applyBorder="1" applyAlignment="1">
      <alignment horizontal="center" vertical="center" wrapText="1"/>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2" fontId="7" fillId="0" borderId="1" xfId="1" applyNumberFormat="1" applyFont="1" applyBorder="1" applyAlignment="1">
      <alignment horizontal="left"/>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38" fillId="0" borderId="28" xfId="2" applyNumberFormat="1" applyFont="1" applyFill="1" applyBorder="1" applyAlignment="1">
      <alignment horizontal="justify" vertical="top"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0" fontId="7" fillId="0" borderId="1" xfId="1" applyFont="1" applyBorder="1" applyAlignment="1">
      <alignment vertical="center"/>
    </xf>
    <xf numFmtId="0" fontId="56" fillId="0" borderId="1" xfId="67" applyNumberFormat="1" applyFont="1" applyFill="1" applyBorder="1" applyAlignment="1">
      <alignment horizontal="left" vertical="center" wrapText="1"/>
    </xf>
    <xf numFmtId="1" fontId="1" fillId="0" borderId="39" xfId="50" applyNumberFormat="1" applyFill="1" applyBorder="1"/>
    <xf numFmtId="1" fontId="1" fillId="0" borderId="23" xfId="50" applyNumberFormat="1" applyFill="1" applyBorder="1"/>
    <xf numFmtId="2" fontId="11" fillId="25" borderId="1" xfId="0" applyNumberFormat="1" applyFont="1" applyFill="1" applyBorder="1" applyAlignment="1">
      <alignment horizontal="center" vertical="center" wrapText="1"/>
    </xf>
    <xf numFmtId="0" fontId="11" fillId="0" borderId="1" xfId="2" applyFont="1" applyBorder="1" applyAlignment="1">
      <alignment horizontal="center" vertical="center"/>
    </xf>
    <xf numFmtId="2" fontId="11" fillId="0" borderId="1" xfId="2" applyNumberFormat="1" applyFont="1" applyBorder="1" applyAlignment="1">
      <alignment horizontal="center" vertical="center"/>
    </xf>
    <xf numFmtId="2" fontId="11" fillId="25" borderId="1" xfId="68" applyNumberFormat="1" applyFont="1" applyFill="1" applyBorder="1" applyAlignment="1">
      <alignment horizontal="center" vertical="center" wrapText="1"/>
    </xf>
    <xf numFmtId="49" fontId="53" fillId="0" borderId="1" xfId="49" applyNumberFormat="1" applyFont="1" applyBorder="1" applyAlignment="1">
      <alignment horizontal="center" vertical="center" wrapText="1"/>
    </xf>
    <xf numFmtId="49" fontId="57" fillId="0" borderId="1" xfId="69" applyNumberFormat="1" applyBorder="1" applyAlignment="1">
      <alignment horizontal="center" vertical="center" wrapText="1"/>
    </xf>
    <xf numFmtId="0" fontId="53" fillId="0" borderId="1" xfId="49" applyFont="1" applyBorder="1"/>
    <xf numFmtId="4" fontId="53" fillId="0" borderId="1" xfId="49" applyNumberFormat="1" applyFont="1" applyBorder="1"/>
    <xf numFmtId="1" fontId="53" fillId="0" borderId="1" xfId="49" applyNumberFormat="1" applyFont="1" applyBorder="1" applyAlignment="1">
      <alignment horizontal="center" vertical="center" wrapText="1"/>
    </xf>
    <xf numFmtId="0" fontId="53" fillId="0" borderId="1" xfId="49" applyFont="1" applyBorder="1" applyAlignment="1">
      <alignment horizontal="center" vertical="center"/>
    </xf>
    <xf numFmtId="0" fontId="40" fillId="0" borderId="1" xfId="2" applyFont="1" applyFill="1" applyBorder="1" applyAlignment="1">
      <alignment horizontal="center" vertical="center" wrapText="1"/>
    </xf>
    <xf numFmtId="2" fontId="53" fillId="0" borderId="1" xfId="49" applyNumberFormat="1" applyFont="1" applyBorder="1" applyAlignment="1">
      <alignment horizontal="center" vertical="center" wrapText="1"/>
    </xf>
    <xf numFmtId="10" fontId="38" fillId="0" borderId="28" xfId="2" applyNumberFormat="1" applyFont="1" applyFill="1" applyBorder="1" applyAlignment="1">
      <alignment horizontal="justify" vertical="top" wrapText="1"/>
    </xf>
    <xf numFmtId="49" fontId="53" fillId="0" borderId="1" xfId="49" applyNumberFormat="1" applyFont="1" applyBorder="1" applyAlignment="1">
      <alignment horizontal="left" vertical="center" wrapText="1"/>
    </xf>
    <xf numFmtId="2" fontId="11" fillId="0" borderId="0" xfId="2" applyNumberFormat="1" applyFont="1"/>
    <xf numFmtId="2" fontId="11" fillId="0" borderId="0" xfId="2" applyNumberFormat="1" applyFill="1"/>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xf>
    <xf numFmtId="0" fontId="6"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9"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b2b-mrsr.ru/" TargetMode="External"/><Relationship Id="rId2" Type="http://schemas.openxmlformats.org/officeDocument/2006/relationships/hyperlink" Target="http://www.b2b-mrsr.ru/" TargetMode="External"/><Relationship Id="rId1" Type="http://schemas.openxmlformats.org/officeDocument/2006/relationships/hyperlink" Target="http://www.b2b-mrsr.ru/" TargetMode="External"/><Relationship Id="rId5" Type="http://schemas.openxmlformats.org/officeDocument/2006/relationships/printerSettings" Target="../printerSettings/printerSettings8.bin"/><Relationship Id="rId4" Type="http://schemas.openxmlformats.org/officeDocument/2006/relationships/hyperlink" Target="http://www.b2b-mrs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Normal="100" zoomScaleSheetLayoutView="75" workbookViewId="0">
      <selection activeCell="C29" sqref="C29: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48" t="s">
        <v>339</v>
      </c>
      <c r="B5" s="248"/>
      <c r="C5" s="248"/>
      <c r="D5" s="154"/>
      <c r="E5" s="154"/>
      <c r="F5" s="154"/>
      <c r="G5" s="154"/>
      <c r="H5" s="154"/>
      <c r="I5" s="154"/>
      <c r="J5" s="154"/>
    </row>
    <row r="6" spans="1:22" s="12" customFormat="1" ht="18.75" x14ac:dyDescent="0.3">
      <c r="A6" s="17"/>
      <c r="F6" s="16"/>
      <c r="G6" s="16"/>
      <c r="H6" s="15"/>
    </row>
    <row r="7" spans="1:22" s="12" customFormat="1" ht="18.75" x14ac:dyDescent="0.2">
      <c r="A7" s="252" t="s">
        <v>5</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328</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4</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488</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3</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490</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2</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307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4" t="s">
        <v>21</v>
      </c>
      <c r="C20" s="33"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7" t="s">
        <v>179</v>
      </c>
      <c r="C22" s="33"/>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2" t="s">
        <v>18</v>
      </c>
      <c r="C23" s="160" t="s">
        <v>316</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45"/>
      <c r="B24" s="246"/>
      <c r="C24" s="247"/>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0" t="s">
        <v>16</v>
      </c>
      <c r="B25" s="151" t="s">
        <v>266</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0" t="s">
        <v>15</v>
      </c>
      <c r="B26" s="151"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0" t="s">
        <v>13</v>
      </c>
      <c r="B27" s="151" t="s">
        <v>28</v>
      </c>
      <c r="C27" s="31" t="s">
        <v>319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0" t="s">
        <v>12</v>
      </c>
      <c r="B28" s="151" t="s">
        <v>267</v>
      </c>
      <c r="C28" s="31" t="s">
        <v>320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0" t="s">
        <v>10</v>
      </c>
      <c r="B29" s="151" t="s">
        <v>268</v>
      </c>
      <c r="C29" s="31" t="s">
        <v>363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0" t="s">
        <v>8</v>
      </c>
      <c r="B30" s="151" t="s">
        <v>269</v>
      </c>
      <c r="C30" s="31" t="s">
        <v>363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0" t="s">
        <v>27</v>
      </c>
      <c r="B31" s="36" t="s">
        <v>270</v>
      </c>
      <c r="C31" s="31" t="s">
        <v>322</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0" t="s">
        <v>25</v>
      </c>
      <c r="B32" s="36" t="s">
        <v>271</v>
      </c>
      <c r="C32" s="31" t="s">
        <v>323</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0" t="s">
        <v>24</v>
      </c>
      <c r="B33" s="36" t="s">
        <v>272</v>
      </c>
      <c r="C33" s="36" t="s">
        <v>324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20" t="s">
        <v>283</v>
      </c>
      <c r="B34" s="36" t="s">
        <v>273</v>
      </c>
      <c r="C34" s="21" t="s">
        <v>182</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6" t="s">
        <v>26</v>
      </c>
      <c r="C35" s="21" t="s">
        <v>325</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284</v>
      </c>
      <c r="B36" s="36" t="s">
        <v>274</v>
      </c>
      <c r="C36" s="21" t="s">
        <v>325</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6" t="s">
        <v>275</v>
      </c>
      <c r="C37" s="21" t="s">
        <v>326</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285</v>
      </c>
      <c r="B38" s="36" t="s">
        <v>175</v>
      </c>
      <c r="C38" s="21" t="s">
        <v>325</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45"/>
      <c r="B39" s="246"/>
      <c r="C39" s="247"/>
      <c r="D39" s="19"/>
      <c r="E39" s="19"/>
      <c r="F39" s="19"/>
      <c r="G39" s="19"/>
      <c r="H39" s="19"/>
      <c r="I39" s="19"/>
      <c r="J39" s="19"/>
      <c r="K39" s="19"/>
      <c r="L39" s="19"/>
      <c r="M39" s="19"/>
      <c r="N39" s="19"/>
      <c r="O39" s="19"/>
      <c r="P39" s="19"/>
      <c r="Q39" s="19"/>
      <c r="R39" s="19"/>
      <c r="S39" s="19"/>
      <c r="T39" s="19"/>
      <c r="U39" s="19"/>
      <c r="V39" s="19"/>
    </row>
    <row r="40" spans="1:22" ht="63" x14ac:dyDescent="0.25">
      <c r="A40" s="20" t="s">
        <v>493</v>
      </c>
      <c r="B40" s="36" t="s">
        <v>494</v>
      </c>
      <c r="C40" s="224" t="s">
        <v>428</v>
      </c>
      <c r="D40" s="19"/>
      <c r="E40" s="19"/>
      <c r="F40" s="19"/>
      <c r="G40" s="19"/>
      <c r="H40" s="19"/>
      <c r="I40" s="19"/>
      <c r="J40" s="19"/>
      <c r="K40" s="19"/>
      <c r="L40" s="19"/>
      <c r="M40" s="19"/>
      <c r="N40" s="19"/>
      <c r="O40" s="19"/>
      <c r="P40" s="19"/>
      <c r="Q40" s="19"/>
      <c r="R40" s="19"/>
      <c r="S40" s="19"/>
      <c r="T40" s="19"/>
      <c r="U40" s="19"/>
      <c r="V40" s="19"/>
    </row>
    <row r="41" spans="1:22" ht="94.5" x14ac:dyDescent="0.25">
      <c r="A41" s="20" t="s">
        <v>495</v>
      </c>
      <c r="B41" s="36" t="s">
        <v>496</v>
      </c>
      <c r="C41" s="224" t="s">
        <v>428</v>
      </c>
      <c r="D41" s="19"/>
      <c r="E41" s="19"/>
      <c r="F41" s="19"/>
      <c r="G41" s="19"/>
      <c r="H41" s="19"/>
      <c r="I41" s="19"/>
      <c r="J41" s="19"/>
      <c r="K41" s="19"/>
      <c r="L41" s="19"/>
      <c r="M41" s="19"/>
      <c r="N41" s="19"/>
      <c r="O41" s="19"/>
      <c r="P41" s="19"/>
      <c r="Q41" s="19"/>
      <c r="R41" s="19"/>
      <c r="S41" s="19"/>
      <c r="T41" s="19"/>
      <c r="U41" s="19"/>
      <c r="V41" s="19"/>
    </row>
    <row r="42" spans="1:22" ht="63" x14ac:dyDescent="0.25">
      <c r="A42" s="20" t="s">
        <v>497</v>
      </c>
      <c r="B42" s="36" t="s">
        <v>498</v>
      </c>
      <c r="C42" s="224" t="s">
        <v>428</v>
      </c>
      <c r="D42" s="19"/>
      <c r="E42" s="19"/>
      <c r="F42" s="19"/>
      <c r="G42" s="19"/>
      <c r="H42" s="19"/>
      <c r="I42" s="19"/>
      <c r="J42" s="19"/>
      <c r="K42" s="19"/>
      <c r="L42" s="19"/>
      <c r="M42" s="19"/>
      <c r="N42" s="19"/>
      <c r="O42" s="19"/>
      <c r="P42" s="19"/>
      <c r="Q42" s="19"/>
      <c r="R42" s="19"/>
      <c r="S42" s="19"/>
      <c r="T42" s="19"/>
      <c r="U42" s="19"/>
      <c r="V42" s="19"/>
    </row>
    <row r="43" spans="1:22" ht="173.25" x14ac:dyDescent="0.25">
      <c r="A43" s="20" t="s">
        <v>499</v>
      </c>
      <c r="B43" s="36" t="s">
        <v>500</v>
      </c>
      <c r="C43" s="224" t="s">
        <v>428</v>
      </c>
      <c r="D43" s="19"/>
      <c r="E43" s="19"/>
      <c r="F43" s="19"/>
      <c r="G43" s="19"/>
      <c r="H43" s="19"/>
      <c r="I43" s="19"/>
      <c r="J43" s="19"/>
      <c r="K43" s="19"/>
      <c r="L43" s="19"/>
      <c r="M43" s="19"/>
      <c r="N43" s="19"/>
      <c r="O43" s="19"/>
      <c r="P43" s="19"/>
      <c r="Q43" s="19"/>
      <c r="R43" s="19"/>
      <c r="S43" s="19"/>
      <c r="T43" s="19"/>
      <c r="U43" s="19"/>
      <c r="V43" s="19"/>
    </row>
    <row r="44" spans="1:22" ht="94.5" x14ac:dyDescent="0.25">
      <c r="A44" s="20" t="s">
        <v>501</v>
      </c>
      <c r="B44" s="36" t="s">
        <v>502</v>
      </c>
      <c r="C44" s="224" t="s">
        <v>428</v>
      </c>
      <c r="D44" s="19"/>
      <c r="E44" s="19"/>
      <c r="F44" s="19"/>
      <c r="G44" s="19"/>
      <c r="H44" s="19"/>
      <c r="I44" s="19"/>
      <c r="J44" s="19"/>
      <c r="K44" s="19"/>
      <c r="L44" s="19"/>
      <c r="M44" s="19"/>
      <c r="N44" s="19"/>
      <c r="O44" s="19"/>
      <c r="P44" s="19"/>
      <c r="Q44" s="19"/>
      <c r="R44" s="19"/>
      <c r="S44" s="19"/>
      <c r="T44" s="19"/>
      <c r="U44" s="19"/>
      <c r="V44" s="19"/>
    </row>
    <row r="45" spans="1:22" ht="78.75" x14ac:dyDescent="0.25">
      <c r="A45" s="20" t="s">
        <v>503</v>
      </c>
      <c r="B45" s="36" t="s">
        <v>504</v>
      </c>
      <c r="C45" s="224" t="s">
        <v>428</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6" t="s">
        <v>308</v>
      </c>
      <c r="C46" s="21" t="s">
        <v>327</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45"/>
      <c r="B47" s="246"/>
      <c r="C47" s="247"/>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305</v>
      </c>
      <c r="B48" s="36" t="s">
        <v>313</v>
      </c>
      <c r="C48" s="200">
        <v>171.255</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6" t="s">
        <v>365</v>
      </c>
      <c r="C49" s="193">
        <v>177.96</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zoomScaleNormal="100" workbookViewId="0">
      <selection activeCell="D30" sqref="D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48" t="s">
        <v>340</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5</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
        <v>328</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4</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 xml:space="preserve">              F_prj_109104_5362        </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3</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1" t="str">
        <f>'1. паспорт местоположение'!A15:C15</f>
        <v>Реконструкция ПС 110 кВ "Южная"</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2</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0" t="s">
        <v>287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1</v>
      </c>
      <c r="B19" s="254" t="s">
        <v>41</v>
      </c>
      <c r="C19" s="255" t="s">
        <v>188</v>
      </c>
      <c r="D19" s="254" t="s">
        <v>187</v>
      </c>
      <c r="E19" s="254" t="s">
        <v>40</v>
      </c>
      <c r="F19" s="254" t="s">
        <v>39</v>
      </c>
      <c r="G19" s="254" t="s">
        <v>183</v>
      </c>
      <c r="H19" s="254" t="s">
        <v>38</v>
      </c>
      <c r="I19" s="254" t="s">
        <v>37</v>
      </c>
      <c r="J19" s="254" t="s">
        <v>36</v>
      </c>
      <c r="K19" s="254" t="s">
        <v>35</v>
      </c>
      <c r="L19" s="254" t="s">
        <v>34</v>
      </c>
      <c r="M19" s="254" t="s">
        <v>33</v>
      </c>
      <c r="N19" s="254" t="s">
        <v>32</v>
      </c>
      <c r="O19" s="254" t="s">
        <v>31</v>
      </c>
      <c r="P19" s="254" t="s">
        <v>30</v>
      </c>
      <c r="Q19" s="254" t="s">
        <v>186</v>
      </c>
      <c r="R19" s="254"/>
      <c r="S19" s="257" t="s">
        <v>282</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38" t="s">
        <v>184</v>
      </c>
      <c r="R20" s="39" t="s">
        <v>185</v>
      </c>
      <c r="S20" s="257"/>
      <c r="T20" s="24"/>
      <c r="U20" s="24"/>
      <c r="V20" s="24"/>
      <c r="W20" s="24"/>
      <c r="X20" s="24"/>
      <c r="Y20" s="24"/>
      <c r="Z20" s="23"/>
      <c r="AA20" s="23"/>
      <c r="AB20" s="23"/>
    </row>
    <row r="21" spans="1:28" s="3" customFormat="1" ht="18.75" x14ac:dyDescent="0.2">
      <c r="A21" s="38">
        <v>1</v>
      </c>
      <c r="B21" s="42">
        <v>2</v>
      </c>
      <c r="C21" s="38">
        <v>3</v>
      </c>
      <c r="D21" s="42">
        <v>4</v>
      </c>
      <c r="E21" s="38">
        <v>5</v>
      </c>
      <c r="F21" s="42">
        <v>6</v>
      </c>
      <c r="G21" s="147">
        <v>7</v>
      </c>
      <c r="H21" s="148">
        <v>8</v>
      </c>
      <c r="I21" s="147">
        <v>9</v>
      </c>
      <c r="J21" s="148">
        <v>10</v>
      </c>
      <c r="K21" s="147">
        <v>11</v>
      </c>
      <c r="L21" s="148">
        <v>12</v>
      </c>
      <c r="M21" s="147">
        <v>13</v>
      </c>
      <c r="N21" s="148">
        <v>14</v>
      </c>
      <c r="O21" s="147">
        <v>15</v>
      </c>
      <c r="P21" s="148">
        <v>16</v>
      </c>
      <c r="Q21" s="147">
        <v>17</v>
      </c>
      <c r="R21" s="148">
        <v>18</v>
      </c>
      <c r="S21" s="147">
        <v>19</v>
      </c>
      <c r="T21" s="24"/>
      <c r="U21" s="24"/>
      <c r="V21" s="24"/>
      <c r="W21" s="24"/>
      <c r="X21" s="24"/>
      <c r="Y21" s="24"/>
      <c r="Z21" s="23"/>
      <c r="AA21" s="23"/>
      <c r="AB21" s="23"/>
    </row>
    <row r="22" spans="1:28" s="3" customFormat="1" ht="32.25" customHeight="1" x14ac:dyDescent="0.2">
      <c r="A22" s="38">
        <v>1</v>
      </c>
      <c r="B22" s="42" t="s">
        <v>329</v>
      </c>
      <c r="C22" s="42"/>
      <c r="D22" s="42" t="s">
        <v>330</v>
      </c>
      <c r="E22" s="42" t="s">
        <v>331</v>
      </c>
      <c r="F22" s="42" t="s">
        <v>332</v>
      </c>
      <c r="G22" s="42" t="s">
        <v>337</v>
      </c>
      <c r="H22" s="42" t="s">
        <v>333</v>
      </c>
      <c r="I22" s="42" t="s">
        <v>182</v>
      </c>
      <c r="J22" s="42" t="str">
        <f>H22</f>
        <v>0,546МВт</v>
      </c>
      <c r="K22" s="42" t="s">
        <v>334</v>
      </c>
      <c r="L22" s="42">
        <v>2</v>
      </c>
      <c r="M22" s="42"/>
      <c r="N22" s="42"/>
      <c r="O22" s="42" t="s">
        <v>182</v>
      </c>
      <c r="P22" s="42" t="s">
        <v>182</v>
      </c>
      <c r="Q22" s="34" t="s">
        <v>335</v>
      </c>
      <c r="R22" s="5" t="s">
        <v>182</v>
      </c>
      <c r="S22" s="146">
        <v>8.8900000000000003E-3</v>
      </c>
      <c r="T22" s="24"/>
      <c r="U22" s="24"/>
      <c r="V22" s="24"/>
      <c r="W22" s="24"/>
      <c r="X22" s="24"/>
      <c r="Y22" s="24"/>
      <c r="Z22" s="23"/>
      <c r="AA22" s="23"/>
      <c r="AB22" s="23"/>
    </row>
    <row r="23" spans="1:28" s="3" customFormat="1" ht="31.5" x14ac:dyDescent="0.2">
      <c r="A23" s="38">
        <v>2</v>
      </c>
      <c r="B23" s="148" t="s">
        <v>338</v>
      </c>
      <c r="C23" s="148"/>
      <c r="D23" s="148" t="s">
        <v>330</v>
      </c>
      <c r="E23" s="148" t="s">
        <v>331</v>
      </c>
      <c r="F23" s="148" t="s">
        <v>332</v>
      </c>
      <c r="G23" s="148" t="s">
        <v>336</v>
      </c>
      <c r="H23" s="148" t="s">
        <v>333</v>
      </c>
      <c r="I23" s="148" t="s">
        <v>182</v>
      </c>
      <c r="J23" s="148" t="str">
        <f>H23</f>
        <v>0,546МВт</v>
      </c>
      <c r="K23" s="148" t="s">
        <v>334</v>
      </c>
      <c r="L23" s="148">
        <v>3</v>
      </c>
      <c r="M23" s="148"/>
      <c r="N23" s="148"/>
      <c r="O23" s="148" t="s">
        <v>182</v>
      </c>
      <c r="P23" s="148" t="s">
        <v>182</v>
      </c>
      <c r="Q23" s="34" t="s">
        <v>335</v>
      </c>
      <c r="R23" s="146" t="s">
        <v>182</v>
      </c>
      <c r="S23" s="146">
        <v>8.8900000000000003E-3</v>
      </c>
      <c r="T23" s="24"/>
      <c r="U23" s="24"/>
      <c r="V23" s="24"/>
      <c r="W23" s="24"/>
      <c r="X23" s="23"/>
      <c r="Y23" s="23"/>
      <c r="Z23" s="23"/>
      <c r="AA23" s="23"/>
      <c r="AB23" s="23"/>
    </row>
    <row r="24" spans="1:28" ht="20.25" customHeight="1" x14ac:dyDescent="0.25">
      <c r="A24" s="108"/>
      <c r="B24" s="42" t="s">
        <v>181</v>
      </c>
      <c r="C24" s="42"/>
      <c r="D24" s="42"/>
      <c r="E24" s="108" t="s">
        <v>182</v>
      </c>
      <c r="F24" s="108" t="s">
        <v>182</v>
      </c>
      <c r="G24" s="108" t="s">
        <v>182</v>
      </c>
      <c r="H24" s="108"/>
      <c r="I24" s="108"/>
      <c r="J24" s="108"/>
      <c r="K24" s="108"/>
      <c r="L24" s="108"/>
      <c r="M24" s="108"/>
      <c r="N24" s="108"/>
      <c r="O24" s="108"/>
      <c r="P24" s="108"/>
      <c r="Q24" s="109"/>
      <c r="R24" s="2"/>
      <c r="S24" s="2"/>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F25" sqref="F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19.85546875" style="44" customWidth="1"/>
    <col min="19" max="19" width="21.5703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48" t="s">
        <v>341</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5</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
        <v>342</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4</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 xml:space="preserve">              F_prj_109104_5362        </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3</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1" t="str">
        <f>'1. паспорт местоположение'!A15:C15</f>
        <v>Реконструкция ПС 110 кВ "Южная"</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2</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1" t="s">
        <v>290</v>
      </c>
      <c r="B19" s="251"/>
      <c r="C19" s="251"/>
      <c r="D19" s="251"/>
      <c r="E19" s="251"/>
      <c r="F19" s="251"/>
      <c r="G19" s="251"/>
      <c r="H19" s="251"/>
      <c r="I19" s="251"/>
      <c r="J19" s="251"/>
      <c r="K19" s="251"/>
      <c r="L19" s="251"/>
      <c r="M19" s="251"/>
      <c r="N19" s="251"/>
      <c r="O19" s="251"/>
      <c r="P19" s="251"/>
      <c r="Q19" s="251"/>
      <c r="R19" s="251"/>
      <c r="S19" s="251"/>
      <c r="T19" s="251"/>
    </row>
    <row r="20" spans="1:113" s="5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1</v>
      </c>
      <c r="B21" s="262" t="s">
        <v>166</v>
      </c>
      <c r="C21" s="263"/>
      <c r="D21" s="266" t="s">
        <v>63</v>
      </c>
      <c r="E21" s="262" t="s">
        <v>312</v>
      </c>
      <c r="F21" s="263"/>
      <c r="G21" s="262" t="s">
        <v>176</v>
      </c>
      <c r="H21" s="263"/>
      <c r="I21" s="262" t="s">
        <v>62</v>
      </c>
      <c r="J21" s="263"/>
      <c r="K21" s="266" t="s">
        <v>61</v>
      </c>
      <c r="L21" s="262" t="s">
        <v>60</v>
      </c>
      <c r="M21" s="263"/>
      <c r="N21" s="262" t="s">
        <v>309</v>
      </c>
      <c r="O21" s="263"/>
      <c r="P21" s="266" t="s">
        <v>59</v>
      </c>
      <c r="Q21" s="272" t="s">
        <v>58</v>
      </c>
      <c r="R21" s="273"/>
      <c r="S21" s="272" t="s">
        <v>57</v>
      </c>
      <c r="T21" s="274"/>
    </row>
    <row r="22" spans="1:113" ht="134.25" customHeight="1" x14ac:dyDescent="0.25">
      <c r="A22" s="270"/>
      <c r="B22" s="264"/>
      <c r="C22" s="265"/>
      <c r="D22" s="268"/>
      <c r="E22" s="264"/>
      <c r="F22" s="265"/>
      <c r="G22" s="264"/>
      <c r="H22" s="265"/>
      <c r="I22" s="264"/>
      <c r="J22" s="265"/>
      <c r="K22" s="267"/>
      <c r="L22" s="264"/>
      <c r="M22" s="265"/>
      <c r="N22" s="264"/>
      <c r="O22" s="265"/>
      <c r="P22" s="267"/>
      <c r="Q22" s="101" t="s">
        <v>56</v>
      </c>
      <c r="R22" s="101" t="s">
        <v>289</v>
      </c>
      <c r="S22" s="101" t="s">
        <v>55</v>
      </c>
      <c r="T22" s="101" t="s">
        <v>54</v>
      </c>
    </row>
    <row r="23" spans="1:113" ht="51.75" customHeight="1" x14ac:dyDescent="0.25">
      <c r="A23" s="271"/>
      <c r="B23" s="152" t="s">
        <v>52</v>
      </c>
      <c r="C23" s="152" t="s">
        <v>53</v>
      </c>
      <c r="D23" s="267"/>
      <c r="E23" s="152" t="s">
        <v>52</v>
      </c>
      <c r="F23" s="152" t="s">
        <v>53</v>
      </c>
      <c r="G23" s="152" t="s">
        <v>52</v>
      </c>
      <c r="H23" s="152" t="s">
        <v>53</v>
      </c>
      <c r="I23" s="152" t="s">
        <v>52</v>
      </c>
      <c r="J23" s="152" t="s">
        <v>53</v>
      </c>
      <c r="K23" s="152" t="s">
        <v>52</v>
      </c>
      <c r="L23" s="152" t="s">
        <v>52</v>
      </c>
      <c r="M23" s="152" t="s">
        <v>53</v>
      </c>
      <c r="N23" s="152" t="s">
        <v>52</v>
      </c>
      <c r="O23" s="152" t="s">
        <v>53</v>
      </c>
      <c r="P23" s="153" t="s">
        <v>52</v>
      </c>
      <c r="Q23" s="101" t="s">
        <v>52</v>
      </c>
      <c r="R23" s="101" t="s">
        <v>52</v>
      </c>
      <c r="S23" s="101" t="s">
        <v>52</v>
      </c>
      <c r="T23" s="101" t="s">
        <v>52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54" t="s">
        <v>343</v>
      </c>
      <c r="C25" s="54" t="s">
        <v>343</v>
      </c>
      <c r="D25" s="54" t="s">
        <v>345</v>
      </c>
      <c r="E25" s="54" t="s">
        <v>346</v>
      </c>
      <c r="F25" s="54" t="s">
        <v>347</v>
      </c>
      <c r="G25" s="54" t="s">
        <v>396</v>
      </c>
      <c r="H25" s="54" t="s">
        <v>396</v>
      </c>
      <c r="I25" s="54" t="s">
        <v>397</v>
      </c>
      <c r="J25" s="53"/>
      <c r="K25" s="54" t="s">
        <v>397</v>
      </c>
      <c r="L25" s="53" t="s">
        <v>351</v>
      </c>
      <c r="M25" s="55">
        <v>110</v>
      </c>
      <c r="N25" s="55">
        <v>46000</v>
      </c>
      <c r="O25" s="55">
        <v>80000</v>
      </c>
      <c r="P25" s="53" t="s">
        <v>352</v>
      </c>
      <c r="Q25" s="155" t="s">
        <v>354</v>
      </c>
      <c r="R25" s="54" t="s">
        <v>355</v>
      </c>
      <c r="S25" s="155" t="s">
        <v>182</v>
      </c>
      <c r="T25" s="155" t="s">
        <v>182</v>
      </c>
    </row>
    <row r="26" spans="1:113" ht="96" customHeight="1" x14ac:dyDescent="0.25">
      <c r="A26" s="56">
        <v>2</v>
      </c>
      <c r="B26" s="54" t="s">
        <v>343</v>
      </c>
      <c r="C26" s="54" t="s">
        <v>343</v>
      </c>
      <c r="D26" s="54" t="s">
        <v>344</v>
      </c>
      <c r="E26" s="54" t="s">
        <v>348</v>
      </c>
      <c r="F26" s="54" t="s">
        <v>349</v>
      </c>
      <c r="G26" s="54" t="s">
        <v>350</v>
      </c>
      <c r="H26" s="54" t="s">
        <v>350</v>
      </c>
      <c r="I26" s="202">
        <v>1976</v>
      </c>
      <c r="J26" s="201"/>
      <c r="K26" s="201" t="s">
        <v>393</v>
      </c>
      <c r="L26" s="53" t="s">
        <v>351</v>
      </c>
      <c r="M26" s="55">
        <v>110</v>
      </c>
      <c r="N26" s="55"/>
      <c r="O26" s="55"/>
      <c r="P26" s="161" t="s">
        <v>353</v>
      </c>
      <c r="Q26" s="155" t="s">
        <v>354</v>
      </c>
      <c r="R26" s="54" t="s">
        <v>355</v>
      </c>
      <c r="S26" s="155" t="s">
        <v>182</v>
      </c>
      <c r="T26" s="155" t="s">
        <v>182</v>
      </c>
    </row>
    <row r="27" spans="1:113" s="50" customFormat="1" ht="12.75" x14ac:dyDescent="0.2">
      <c r="B27" s="51"/>
      <c r="C27" s="51"/>
      <c r="K27" s="51"/>
    </row>
    <row r="28" spans="1:113" s="50" customFormat="1" x14ac:dyDescent="0.25">
      <c r="B28" s="48" t="s">
        <v>51</v>
      </c>
      <c r="C28" s="48"/>
      <c r="D28" s="48"/>
      <c r="E28" s="48"/>
      <c r="F28" s="48"/>
      <c r="G28" s="48"/>
      <c r="H28" s="48"/>
      <c r="I28" s="48"/>
      <c r="J28" s="48"/>
      <c r="K28" s="48"/>
      <c r="L28" s="48"/>
      <c r="M28" s="48"/>
      <c r="N28" s="48"/>
      <c r="O28" s="48"/>
      <c r="P28" s="48"/>
      <c r="Q28" s="48"/>
      <c r="R28" s="48"/>
    </row>
    <row r="29" spans="1:113" x14ac:dyDescent="0.25">
      <c r="B29" s="261" t="s">
        <v>314</v>
      </c>
      <c r="C29" s="261"/>
      <c r="D29" s="261"/>
      <c r="E29" s="261"/>
      <c r="F29" s="261"/>
      <c r="G29" s="261"/>
      <c r="H29" s="261"/>
      <c r="I29" s="261"/>
      <c r="J29" s="261"/>
      <c r="K29" s="261"/>
      <c r="L29" s="261"/>
      <c r="M29" s="261"/>
      <c r="N29" s="261"/>
      <c r="O29" s="261"/>
      <c r="P29" s="261"/>
      <c r="Q29" s="261"/>
      <c r="R29" s="26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288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50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49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48" t="s">
        <v>400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52" t="s">
        <v>5</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489</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4</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
        <v>491</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9" t="s">
        <v>3</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
        <v>492</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2</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292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2" customFormat="1" ht="21" customHeight="1" x14ac:dyDescent="0.25"/>
    <row r="21" spans="1:27" ht="15.75" customHeight="1" x14ac:dyDescent="0.25">
      <c r="A21" s="276" t="s">
        <v>1</v>
      </c>
      <c r="B21" s="279" t="s">
        <v>298</v>
      </c>
      <c r="C21" s="280"/>
      <c r="D21" s="279" t="s">
        <v>300</v>
      </c>
      <c r="E21" s="280"/>
      <c r="F21" s="272" t="s">
        <v>35</v>
      </c>
      <c r="G21" s="274"/>
      <c r="H21" s="274"/>
      <c r="I21" s="273"/>
      <c r="J21" s="276" t="s">
        <v>301</v>
      </c>
      <c r="K21" s="279" t="s">
        <v>302</v>
      </c>
      <c r="L21" s="280"/>
      <c r="M21" s="279" t="s">
        <v>303</v>
      </c>
      <c r="N21" s="280"/>
      <c r="O21" s="279" t="s">
        <v>291</v>
      </c>
      <c r="P21" s="280"/>
      <c r="Q21" s="279" t="s">
        <v>68</v>
      </c>
      <c r="R21" s="280"/>
      <c r="S21" s="276" t="s">
        <v>67</v>
      </c>
      <c r="T21" s="276" t="s">
        <v>304</v>
      </c>
      <c r="U21" s="276" t="s">
        <v>299</v>
      </c>
      <c r="V21" s="279" t="s">
        <v>66</v>
      </c>
      <c r="W21" s="280"/>
      <c r="X21" s="272" t="s">
        <v>58</v>
      </c>
      <c r="Y21" s="274"/>
      <c r="Z21" s="272" t="s">
        <v>57</v>
      </c>
      <c r="AA21" s="274"/>
    </row>
    <row r="22" spans="1:27" ht="216" customHeight="1" x14ac:dyDescent="0.25">
      <c r="A22" s="277"/>
      <c r="B22" s="281"/>
      <c r="C22" s="282"/>
      <c r="D22" s="281"/>
      <c r="E22" s="282"/>
      <c r="F22" s="272" t="s">
        <v>65</v>
      </c>
      <c r="G22" s="273"/>
      <c r="H22" s="272" t="s">
        <v>64</v>
      </c>
      <c r="I22" s="273"/>
      <c r="J22" s="278"/>
      <c r="K22" s="281"/>
      <c r="L22" s="282"/>
      <c r="M22" s="281"/>
      <c r="N22" s="282"/>
      <c r="O22" s="281"/>
      <c r="P22" s="282"/>
      <c r="Q22" s="281"/>
      <c r="R22" s="282"/>
      <c r="S22" s="278"/>
      <c r="T22" s="278"/>
      <c r="U22" s="278"/>
      <c r="V22" s="281"/>
      <c r="W22" s="282"/>
      <c r="X22" s="101" t="s">
        <v>56</v>
      </c>
      <c r="Y22" s="101" t="s">
        <v>289</v>
      </c>
      <c r="Z22" s="101" t="s">
        <v>55</v>
      </c>
      <c r="AA22" s="101" t="s">
        <v>54</v>
      </c>
    </row>
    <row r="23" spans="1:27" ht="60" customHeight="1" x14ac:dyDescent="0.25">
      <c r="A23" s="278"/>
      <c r="B23" s="150" t="s">
        <v>52</v>
      </c>
      <c r="C23" s="150" t="s">
        <v>53</v>
      </c>
      <c r="D23" s="102" t="s">
        <v>52</v>
      </c>
      <c r="E23" s="102" t="s">
        <v>53</v>
      </c>
      <c r="F23" s="102" t="s">
        <v>52</v>
      </c>
      <c r="G23" s="102" t="s">
        <v>53</v>
      </c>
      <c r="H23" s="102" t="s">
        <v>52</v>
      </c>
      <c r="I23" s="102" t="s">
        <v>53</v>
      </c>
      <c r="J23" s="102" t="s">
        <v>52</v>
      </c>
      <c r="K23" s="102" t="s">
        <v>52</v>
      </c>
      <c r="L23" s="102" t="s">
        <v>53</v>
      </c>
      <c r="M23" s="102" t="s">
        <v>52</v>
      </c>
      <c r="N23" s="102" t="s">
        <v>53</v>
      </c>
      <c r="O23" s="102" t="s">
        <v>52</v>
      </c>
      <c r="P23" s="102" t="s">
        <v>53</v>
      </c>
      <c r="Q23" s="102" t="s">
        <v>52</v>
      </c>
      <c r="R23" s="102" t="s">
        <v>53</v>
      </c>
      <c r="S23" s="102" t="s">
        <v>52</v>
      </c>
      <c r="T23" s="102" t="s">
        <v>52</v>
      </c>
      <c r="U23" s="102" t="s">
        <v>52</v>
      </c>
      <c r="V23" s="102" t="s">
        <v>52</v>
      </c>
      <c r="W23" s="102" t="s">
        <v>53</v>
      </c>
      <c r="X23" s="102" t="s">
        <v>52</v>
      </c>
      <c r="Y23" s="102" t="s">
        <v>52</v>
      </c>
      <c r="Z23" s="101" t="s">
        <v>52</v>
      </c>
      <c r="AA23" s="101" t="s">
        <v>52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2" customFormat="1" ht="24" customHeight="1" x14ac:dyDescent="0.25">
      <c r="A25" s="107" t="s">
        <v>428</v>
      </c>
      <c r="B25" s="107" t="s">
        <v>428</v>
      </c>
      <c r="C25" s="107" t="s">
        <v>428</v>
      </c>
      <c r="D25" s="107" t="s">
        <v>428</v>
      </c>
      <c r="E25" s="107" t="s">
        <v>428</v>
      </c>
      <c r="F25" s="107" t="s">
        <v>428</v>
      </c>
      <c r="G25" s="107" t="s">
        <v>428</v>
      </c>
      <c r="H25" s="107" t="s">
        <v>428</v>
      </c>
      <c r="I25" s="107" t="s">
        <v>428</v>
      </c>
      <c r="J25" s="107" t="s">
        <v>428</v>
      </c>
      <c r="K25" s="107" t="s">
        <v>428</v>
      </c>
      <c r="L25" s="107" t="s">
        <v>428</v>
      </c>
      <c r="M25" s="107" t="s">
        <v>428</v>
      </c>
      <c r="N25" s="107" t="s">
        <v>428</v>
      </c>
      <c r="O25" s="107" t="s">
        <v>428</v>
      </c>
      <c r="P25" s="107" t="s">
        <v>428</v>
      </c>
      <c r="Q25" s="107" t="s">
        <v>428</v>
      </c>
      <c r="R25" s="107" t="s">
        <v>428</v>
      </c>
      <c r="S25" s="107" t="s">
        <v>428</v>
      </c>
      <c r="T25" s="107" t="s">
        <v>428</v>
      </c>
      <c r="U25" s="107" t="s">
        <v>428</v>
      </c>
      <c r="V25" s="107" t="s">
        <v>428</v>
      </c>
      <c r="W25" s="107" t="s">
        <v>428</v>
      </c>
      <c r="X25" s="107" t="s">
        <v>428</v>
      </c>
      <c r="Y25" s="107" t="s">
        <v>428</v>
      </c>
      <c r="Z25" s="107" t="s">
        <v>428</v>
      </c>
      <c r="AA25" s="107" t="s">
        <v>428</v>
      </c>
    </row>
    <row r="26" spans="1:27" ht="3" customHeight="1" x14ac:dyDescent="0.25">
      <c r="X26" s="103"/>
      <c r="Y26" s="104"/>
      <c r="Z26" s="45"/>
      <c r="AA26" s="45"/>
    </row>
    <row r="27" spans="1:27" s="50" customFormat="1" ht="12.75" x14ac:dyDescent="0.2">
      <c r="A27" s="51"/>
      <c r="B27" s="51"/>
      <c r="C27" s="51"/>
      <c r="E27" s="51"/>
      <c r="X27" s="105"/>
      <c r="Y27" s="105"/>
      <c r="Z27" s="105"/>
      <c r="AA27" s="10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5" zoomScaleNormal="100" zoomScaleSheetLayoutView="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48" t="s">
        <v>357</v>
      </c>
      <c r="B5" s="248"/>
      <c r="C5" s="24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52" t="s">
        <v>5</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
        <v>356</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4</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 xml:space="preserve">              F_prj_109104_5362        </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3</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8.75" x14ac:dyDescent="0.2">
      <c r="A15" s="251" t="str">
        <f>'1. паспорт местоположение'!A15:C15</f>
        <v>Реконструкция ПС 110 кВ "Южная"</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9" t="s">
        <v>2</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0" t="s">
        <v>286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4" t="s">
        <v>21</v>
      </c>
      <c r="C20" s="33"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94.5" x14ac:dyDescent="0.2">
      <c r="A22" s="20" t="s">
        <v>19</v>
      </c>
      <c r="B22" s="26" t="s">
        <v>296</v>
      </c>
      <c r="C22" s="225" t="s">
        <v>505</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1" t="s">
        <v>358</v>
      </c>
      <c r="D23" s="19"/>
      <c r="E23" s="19"/>
      <c r="F23" s="19"/>
      <c r="G23" s="19"/>
      <c r="H23" s="19"/>
      <c r="I23" s="19"/>
      <c r="J23" s="19"/>
      <c r="K23" s="19"/>
      <c r="L23" s="19"/>
      <c r="M23" s="19"/>
      <c r="N23" s="19"/>
      <c r="O23" s="19"/>
      <c r="P23" s="19"/>
      <c r="Q23" s="19"/>
      <c r="R23" s="19"/>
      <c r="S23" s="19"/>
      <c r="T23" s="19"/>
      <c r="U23" s="19"/>
    </row>
    <row r="24" spans="1:21" ht="63" customHeight="1" x14ac:dyDescent="0.25">
      <c r="A24" s="20" t="s">
        <v>16</v>
      </c>
      <c r="B24" s="22" t="s">
        <v>310</v>
      </c>
      <c r="C24" s="21" t="s">
        <v>359</v>
      </c>
      <c r="D24" s="19"/>
      <c r="E24" s="19"/>
      <c r="F24" s="19"/>
      <c r="G24" s="19"/>
      <c r="H24" s="19"/>
      <c r="I24" s="19"/>
      <c r="J24" s="19"/>
      <c r="K24" s="19"/>
      <c r="L24" s="19"/>
      <c r="M24" s="19"/>
      <c r="N24" s="19"/>
      <c r="O24" s="19"/>
      <c r="P24" s="19"/>
      <c r="Q24" s="19"/>
      <c r="R24" s="19"/>
      <c r="S24" s="19"/>
      <c r="T24" s="19"/>
      <c r="U24" s="19"/>
    </row>
    <row r="25" spans="1:21" ht="63" customHeight="1" x14ac:dyDescent="0.25">
      <c r="A25" s="20" t="s">
        <v>15</v>
      </c>
      <c r="B25" s="22" t="s">
        <v>311</v>
      </c>
      <c r="C25" s="36">
        <v>3.67</v>
      </c>
      <c r="D25" s="19"/>
      <c r="E25" s="19"/>
      <c r="F25" s="19"/>
      <c r="G25" s="19"/>
      <c r="H25" s="19"/>
      <c r="I25" s="19"/>
      <c r="J25" s="19"/>
      <c r="K25" s="19"/>
      <c r="L25" s="19"/>
      <c r="M25" s="19"/>
      <c r="N25" s="19"/>
      <c r="O25" s="19"/>
      <c r="P25" s="19"/>
      <c r="Q25" s="19"/>
      <c r="R25" s="19"/>
      <c r="S25" s="19"/>
      <c r="T25" s="19"/>
      <c r="U25" s="19"/>
    </row>
    <row r="26" spans="1:21" ht="67.5" customHeight="1" x14ac:dyDescent="0.25">
      <c r="A26" s="20" t="s">
        <v>13</v>
      </c>
      <c r="B26" s="22" t="s">
        <v>174</v>
      </c>
      <c r="C26" s="21" t="s">
        <v>398</v>
      </c>
      <c r="D26" s="19"/>
      <c r="E26" s="19"/>
      <c r="F26" s="19"/>
      <c r="G26" s="19"/>
      <c r="H26" s="19"/>
      <c r="I26" s="19"/>
      <c r="J26" s="19"/>
      <c r="K26" s="19"/>
      <c r="L26" s="19"/>
      <c r="M26" s="19"/>
      <c r="N26" s="19"/>
      <c r="O26" s="19"/>
      <c r="P26" s="19"/>
      <c r="Q26" s="19"/>
      <c r="R26" s="19"/>
      <c r="S26" s="19"/>
      <c r="T26" s="19"/>
      <c r="U26" s="19"/>
    </row>
    <row r="27" spans="1:21" ht="68.25" customHeight="1" x14ac:dyDescent="0.25">
      <c r="A27" s="20" t="s">
        <v>12</v>
      </c>
      <c r="B27" s="22" t="s">
        <v>297</v>
      </c>
      <c r="C27" s="21" t="s">
        <v>360</v>
      </c>
      <c r="D27" s="19"/>
      <c r="E27" s="19"/>
      <c r="F27" s="19"/>
      <c r="G27" s="19"/>
      <c r="H27" s="19"/>
      <c r="I27" s="19"/>
      <c r="J27" s="19"/>
      <c r="K27" s="19"/>
      <c r="L27" s="19"/>
      <c r="M27" s="19"/>
      <c r="N27" s="19"/>
      <c r="O27" s="19"/>
      <c r="P27" s="19"/>
      <c r="Q27" s="19"/>
      <c r="R27" s="19"/>
      <c r="S27" s="19"/>
      <c r="T27" s="19"/>
      <c r="U27" s="19"/>
    </row>
    <row r="28" spans="1:21" ht="42.75" customHeight="1" x14ac:dyDescent="0.25">
      <c r="A28" s="20" t="s">
        <v>10</v>
      </c>
      <c r="B28" s="22" t="s">
        <v>11</v>
      </c>
      <c r="C28" s="36">
        <v>2011</v>
      </c>
      <c r="D28" s="19"/>
      <c r="E28" s="19"/>
      <c r="F28" s="19"/>
      <c r="G28" s="19"/>
      <c r="H28" s="19"/>
      <c r="I28" s="19"/>
      <c r="J28" s="19"/>
      <c r="K28" s="19"/>
      <c r="L28" s="19"/>
      <c r="M28" s="19"/>
      <c r="N28" s="19"/>
      <c r="O28" s="19"/>
      <c r="P28" s="19"/>
      <c r="Q28" s="19"/>
      <c r="R28" s="19"/>
      <c r="S28" s="19"/>
      <c r="T28" s="19"/>
      <c r="U28" s="19"/>
    </row>
    <row r="29" spans="1:21" ht="42.75" customHeight="1" x14ac:dyDescent="0.25">
      <c r="A29" s="20" t="s">
        <v>8</v>
      </c>
      <c r="B29" s="21" t="s">
        <v>9</v>
      </c>
      <c r="C29" s="36">
        <v>2018</v>
      </c>
      <c r="D29" s="19"/>
      <c r="E29" s="19"/>
      <c r="F29" s="19"/>
      <c r="G29" s="19"/>
      <c r="H29" s="19"/>
      <c r="I29" s="19"/>
      <c r="J29" s="19"/>
      <c r="K29" s="19"/>
      <c r="L29" s="19"/>
      <c r="M29" s="19"/>
      <c r="N29" s="19"/>
      <c r="O29" s="19"/>
      <c r="P29" s="19"/>
      <c r="Q29" s="19"/>
      <c r="R29" s="19"/>
      <c r="S29" s="19"/>
      <c r="T29" s="19"/>
      <c r="U29" s="19"/>
    </row>
    <row r="30" spans="1:21" ht="42.75" customHeight="1" x14ac:dyDescent="0.25">
      <c r="A30" s="20" t="s">
        <v>27</v>
      </c>
      <c r="B30" s="21" t="s">
        <v>7</v>
      </c>
      <c r="C30" s="21" t="s">
        <v>361</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5" t="s">
        <v>6</v>
      </c>
    </row>
    <row r="3" spans="1:28" ht="18.75" x14ac:dyDescent="0.3">
      <c r="Z3" s="15" t="s">
        <v>22</v>
      </c>
    </row>
    <row r="4" spans="1:28" ht="15.75" x14ac:dyDescent="0.25">
      <c r="A4" s="248" t="s">
        <v>400</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5</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2"/>
      <c r="AB6" s="14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2"/>
      <c r="AB7" s="142"/>
    </row>
    <row r="8" spans="1:28" ht="15.75" x14ac:dyDescent="0.25">
      <c r="A8" s="253" t="s">
        <v>328</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0"/>
      <c r="AB8" s="140"/>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1"/>
      <c r="AB9" s="14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2"/>
      <c r="AB10" s="142"/>
    </row>
    <row r="11" spans="1:28" ht="15.75" x14ac:dyDescent="0.25">
      <c r="A11" s="253" t="str">
        <f>'1. паспорт местоположение'!A12:C12</f>
        <v xml:space="preserve">              F_prj_109104_5362        </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0"/>
      <c r="AB11" s="140"/>
    </row>
    <row r="12" spans="1:28" ht="15.75" x14ac:dyDescent="0.25">
      <c r="A12" s="249" t="s">
        <v>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1"/>
      <c r="AB12" s="14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Реконструкция ПС 110 кВ "Южная"</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0"/>
      <c r="AB14" s="140"/>
    </row>
    <row r="15" spans="1:28" ht="15.75" x14ac:dyDescent="0.25">
      <c r="A15" s="249" t="s">
        <v>2</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1"/>
      <c r="AB15" s="14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7"/>
      <c r="AB16" s="20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7"/>
      <c r="AB17" s="20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7"/>
      <c r="AB18" s="20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7"/>
      <c r="AB19" s="20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8"/>
      <c r="AB20" s="20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8"/>
      <c r="AB21" s="208"/>
    </row>
    <row r="22" spans="1:28" x14ac:dyDescent="0.25">
      <c r="A22" s="289" t="s">
        <v>401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9"/>
      <c r="AB22" s="209"/>
    </row>
    <row r="23" spans="1:28" x14ac:dyDescent="0.25">
      <c r="A23" s="283" t="s">
        <v>402</v>
      </c>
      <c r="B23" s="284"/>
      <c r="C23" s="284"/>
      <c r="D23" s="284"/>
      <c r="E23" s="284"/>
      <c r="F23" s="284"/>
      <c r="G23" s="284"/>
      <c r="H23" s="284"/>
      <c r="I23" s="284"/>
      <c r="J23" s="284"/>
      <c r="K23" s="284"/>
      <c r="L23" s="285"/>
      <c r="M23" s="286" t="s">
        <v>403</v>
      </c>
      <c r="N23" s="286"/>
      <c r="O23" s="286"/>
      <c r="P23" s="286"/>
      <c r="Q23" s="286"/>
      <c r="R23" s="286"/>
      <c r="S23" s="286"/>
      <c r="T23" s="286"/>
      <c r="U23" s="286"/>
      <c r="V23" s="286"/>
      <c r="W23" s="286"/>
      <c r="X23" s="286"/>
      <c r="Y23" s="286"/>
      <c r="Z23" s="286"/>
    </row>
    <row r="24" spans="1:28" ht="156.75" x14ac:dyDescent="0.25">
      <c r="A24" s="210" t="s">
        <v>404</v>
      </c>
      <c r="B24" s="211" t="s">
        <v>405</v>
      </c>
      <c r="C24" s="210" t="s">
        <v>406</v>
      </c>
      <c r="D24" s="210" t="s">
        <v>407</v>
      </c>
      <c r="E24" s="210" t="s">
        <v>408</v>
      </c>
      <c r="F24" s="210" t="s">
        <v>409</v>
      </c>
      <c r="G24" s="210" t="s">
        <v>410</v>
      </c>
      <c r="H24" s="210" t="s">
        <v>411</v>
      </c>
      <c r="I24" s="210" t="s">
        <v>412</v>
      </c>
      <c r="J24" s="210" t="s">
        <v>413</v>
      </c>
      <c r="K24" s="211" t="s">
        <v>414</v>
      </c>
      <c r="L24" s="211" t="s">
        <v>415</v>
      </c>
      <c r="M24" s="212" t="s">
        <v>416</v>
      </c>
      <c r="N24" s="211" t="s">
        <v>417</v>
      </c>
      <c r="O24" s="210" t="s">
        <v>418</v>
      </c>
      <c r="P24" s="210" t="s">
        <v>419</v>
      </c>
      <c r="Q24" s="210" t="s">
        <v>420</v>
      </c>
      <c r="R24" s="210" t="s">
        <v>411</v>
      </c>
      <c r="S24" s="210" t="s">
        <v>421</v>
      </c>
      <c r="T24" s="210" t="s">
        <v>422</v>
      </c>
      <c r="U24" s="210" t="s">
        <v>423</v>
      </c>
      <c r="V24" s="210" t="s">
        <v>420</v>
      </c>
      <c r="W24" s="213" t="s">
        <v>424</v>
      </c>
      <c r="X24" s="213" t="s">
        <v>425</v>
      </c>
      <c r="Y24" s="213" t="s">
        <v>426</v>
      </c>
      <c r="Z24" s="214" t="s">
        <v>427</v>
      </c>
    </row>
    <row r="25" spans="1:28" x14ac:dyDescent="0.25">
      <c r="A25" s="210">
        <v>1</v>
      </c>
      <c r="B25" s="211">
        <v>2</v>
      </c>
      <c r="C25" s="210">
        <v>3</v>
      </c>
      <c r="D25" s="211">
        <v>4</v>
      </c>
      <c r="E25" s="210">
        <v>5</v>
      </c>
      <c r="F25" s="211">
        <v>6</v>
      </c>
      <c r="G25" s="210">
        <v>7</v>
      </c>
      <c r="H25" s="211">
        <v>8</v>
      </c>
      <c r="I25" s="210">
        <v>9</v>
      </c>
      <c r="J25" s="211">
        <v>10</v>
      </c>
      <c r="K25" s="210">
        <v>11</v>
      </c>
      <c r="L25" s="211">
        <v>12</v>
      </c>
      <c r="M25" s="210">
        <v>13</v>
      </c>
      <c r="N25" s="211">
        <v>14</v>
      </c>
      <c r="O25" s="210">
        <v>15</v>
      </c>
      <c r="P25" s="211">
        <v>16</v>
      </c>
      <c r="Q25" s="210">
        <v>17</v>
      </c>
      <c r="R25" s="211">
        <v>18</v>
      </c>
      <c r="S25" s="210">
        <v>19</v>
      </c>
      <c r="T25" s="211">
        <v>20</v>
      </c>
      <c r="U25" s="210">
        <v>21</v>
      </c>
      <c r="V25" s="211">
        <v>22</v>
      </c>
      <c r="W25" s="210">
        <v>23</v>
      </c>
      <c r="X25" s="211">
        <v>24</v>
      </c>
      <c r="Y25" s="210">
        <v>25</v>
      </c>
      <c r="Z25" s="211">
        <v>26</v>
      </c>
    </row>
    <row r="26" spans="1:28" x14ac:dyDescent="0.25">
      <c r="A26" s="215" t="s">
        <v>428</v>
      </c>
      <c r="B26" s="215" t="s">
        <v>428</v>
      </c>
      <c r="C26" s="215" t="s">
        <v>428</v>
      </c>
      <c r="D26" s="215" t="s">
        <v>428</v>
      </c>
      <c r="E26" s="215" t="s">
        <v>428</v>
      </c>
      <c r="F26" s="215" t="s">
        <v>428</v>
      </c>
      <c r="G26" s="215" t="s">
        <v>428</v>
      </c>
      <c r="H26" s="215" t="s">
        <v>428</v>
      </c>
      <c r="I26" s="215" t="s">
        <v>428</v>
      </c>
      <c r="J26" s="215" t="s">
        <v>428</v>
      </c>
      <c r="K26" s="215" t="s">
        <v>428</v>
      </c>
      <c r="L26" s="215" t="s">
        <v>428</v>
      </c>
      <c r="M26" s="215" t="s">
        <v>428</v>
      </c>
      <c r="N26" s="215" t="s">
        <v>428</v>
      </c>
      <c r="O26" s="215" t="s">
        <v>428</v>
      </c>
      <c r="P26" s="215" t="s">
        <v>428</v>
      </c>
      <c r="Q26" s="215" t="s">
        <v>428</v>
      </c>
      <c r="R26" s="215" t="s">
        <v>428</v>
      </c>
      <c r="S26" s="215" t="s">
        <v>428</v>
      </c>
      <c r="T26" s="215" t="s">
        <v>428</v>
      </c>
      <c r="U26" s="215" t="s">
        <v>428</v>
      </c>
      <c r="V26" s="215" t="s">
        <v>428</v>
      </c>
      <c r="W26" s="215" t="s">
        <v>428</v>
      </c>
      <c r="X26" s="215" t="s">
        <v>428</v>
      </c>
      <c r="Y26" s="215" t="s">
        <v>428</v>
      </c>
      <c r="Z26" s="215" t="s">
        <v>428</v>
      </c>
    </row>
    <row r="30" spans="1:28" x14ac:dyDescent="0.25">
      <c r="A30" s="21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5"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48" t="str">
        <f>'1. паспорт местоположение'!A5:C5</f>
        <v>Год раскрытия информации: 2016 год</v>
      </c>
      <c r="B5" s="248"/>
      <c r="C5" s="248"/>
      <c r="D5" s="248"/>
      <c r="E5" s="248"/>
      <c r="F5" s="248"/>
      <c r="G5" s="248"/>
      <c r="H5" s="248"/>
      <c r="I5" s="248"/>
      <c r="J5" s="248"/>
      <c r="K5" s="248"/>
      <c r="L5" s="248"/>
      <c r="M5" s="248"/>
      <c r="N5" s="248"/>
      <c r="O5" s="24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52" t="s">
        <v>5</v>
      </c>
      <c r="B7" s="252"/>
      <c r="C7" s="252"/>
      <c r="D7" s="252"/>
      <c r="E7" s="252"/>
      <c r="F7" s="252"/>
      <c r="G7" s="252"/>
      <c r="H7" s="252"/>
      <c r="I7" s="252"/>
      <c r="J7" s="252"/>
      <c r="K7" s="252"/>
      <c r="L7" s="252"/>
      <c r="M7" s="252"/>
      <c r="N7" s="252"/>
      <c r="O7" s="252"/>
      <c r="P7" s="142"/>
      <c r="Q7" s="142"/>
      <c r="R7" s="142"/>
      <c r="S7" s="142"/>
      <c r="T7" s="142"/>
      <c r="U7" s="142"/>
      <c r="V7" s="142"/>
      <c r="W7" s="142"/>
      <c r="X7" s="142"/>
      <c r="Y7" s="142"/>
      <c r="Z7" s="142"/>
    </row>
    <row r="8" spans="1:28" s="12" customFormat="1" ht="18.75" x14ac:dyDescent="0.2">
      <c r="A8" s="252"/>
      <c r="B8" s="252"/>
      <c r="C8" s="252"/>
      <c r="D8" s="252"/>
      <c r="E8" s="252"/>
      <c r="F8" s="252"/>
      <c r="G8" s="252"/>
      <c r="H8" s="252"/>
      <c r="I8" s="252"/>
      <c r="J8" s="252"/>
      <c r="K8" s="252"/>
      <c r="L8" s="252"/>
      <c r="M8" s="252"/>
      <c r="N8" s="252"/>
      <c r="O8" s="252"/>
      <c r="P8" s="142"/>
      <c r="Q8" s="142"/>
      <c r="R8" s="142"/>
      <c r="S8" s="142"/>
      <c r="T8" s="142"/>
      <c r="U8" s="142"/>
      <c r="V8" s="142"/>
      <c r="W8" s="142"/>
      <c r="X8" s="142"/>
      <c r="Y8" s="142"/>
      <c r="Z8" s="142"/>
    </row>
    <row r="9" spans="1:28" s="12" customFormat="1" ht="18.75" x14ac:dyDescent="0.2">
      <c r="A9" s="253" t="s">
        <v>328</v>
      </c>
      <c r="B9" s="253"/>
      <c r="C9" s="253"/>
      <c r="D9" s="253"/>
      <c r="E9" s="253"/>
      <c r="F9" s="253"/>
      <c r="G9" s="253"/>
      <c r="H9" s="253"/>
      <c r="I9" s="253"/>
      <c r="J9" s="253"/>
      <c r="K9" s="253"/>
      <c r="L9" s="253"/>
      <c r="M9" s="253"/>
      <c r="N9" s="253"/>
      <c r="O9" s="253"/>
      <c r="P9" s="142"/>
      <c r="Q9" s="142"/>
      <c r="R9" s="142"/>
      <c r="S9" s="142"/>
      <c r="T9" s="142"/>
      <c r="U9" s="142"/>
      <c r="V9" s="142"/>
      <c r="W9" s="142"/>
      <c r="X9" s="142"/>
      <c r="Y9" s="142"/>
      <c r="Z9" s="142"/>
    </row>
    <row r="10" spans="1:28" s="12" customFormat="1" ht="18.75" x14ac:dyDescent="0.2">
      <c r="A10" s="249" t="s">
        <v>4</v>
      </c>
      <c r="B10" s="249"/>
      <c r="C10" s="249"/>
      <c r="D10" s="249"/>
      <c r="E10" s="249"/>
      <c r="F10" s="249"/>
      <c r="G10" s="249"/>
      <c r="H10" s="249"/>
      <c r="I10" s="249"/>
      <c r="J10" s="249"/>
      <c r="K10" s="249"/>
      <c r="L10" s="249"/>
      <c r="M10" s="249"/>
      <c r="N10" s="249"/>
      <c r="O10" s="249"/>
      <c r="P10" s="142"/>
      <c r="Q10" s="142"/>
      <c r="R10" s="142"/>
      <c r="S10" s="142"/>
      <c r="T10" s="142"/>
      <c r="U10" s="142"/>
      <c r="V10" s="142"/>
      <c r="W10" s="142"/>
      <c r="X10" s="142"/>
      <c r="Y10" s="142"/>
      <c r="Z10" s="142"/>
    </row>
    <row r="11" spans="1:28" s="12" customFormat="1" ht="18.75" x14ac:dyDescent="0.2">
      <c r="A11" s="252"/>
      <c r="B11" s="252"/>
      <c r="C11" s="252"/>
      <c r="D11" s="252"/>
      <c r="E11" s="252"/>
      <c r="F11" s="252"/>
      <c r="G11" s="252"/>
      <c r="H11" s="252"/>
      <c r="I11" s="252"/>
      <c r="J11" s="252"/>
      <c r="K11" s="252"/>
      <c r="L11" s="252"/>
      <c r="M11" s="252"/>
      <c r="N11" s="252"/>
      <c r="O11" s="252"/>
      <c r="P11" s="142"/>
      <c r="Q11" s="142"/>
      <c r="R11" s="142"/>
      <c r="S11" s="142"/>
      <c r="T11" s="142"/>
      <c r="U11" s="142"/>
      <c r="V11" s="142"/>
      <c r="W11" s="142"/>
      <c r="X11" s="142"/>
      <c r="Y11" s="142"/>
      <c r="Z11" s="142"/>
    </row>
    <row r="12" spans="1:28" s="12" customFormat="1" ht="18.75" x14ac:dyDescent="0.2">
      <c r="A12" s="253" t="str">
        <f>'1. паспорт местоположение'!A12:C12</f>
        <v xml:space="preserve">              F_prj_109104_5362        </v>
      </c>
      <c r="B12" s="253"/>
      <c r="C12" s="253"/>
      <c r="D12" s="253"/>
      <c r="E12" s="253"/>
      <c r="F12" s="253"/>
      <c r="G12" s="253"/>
      <c r="H12" s="253"/>
      <c r="I12" s="253"/>
      <c r="J12" s="253"/>
      <c r="K12" s="253"/>
      <c r="L12" s="253"/>
      <c r="M12" s="253"/>
      <c r="N12" s="253"/>
      <c r="O12" s="253"/>
      <c r="P12" s="142"/>
      <c r="Q12" s="142"/>
      <c r="R12" s="142"/>
      <c r="S12" s="142"/>
      <c r="T12" s="142"/>
      <c r="U12" s="142"/>
      <c r="V12" s="142"/>
      <c r="W12" s="142"/>
      <c r="X12" s="142"/>
      <c r="Y12" s="142"/>
      <c r="Z12" s="142"/>
    </row>
    <row r="13" spans="1:28" s="12" customFormat="1" ht="18.75" x14ac:dyDescent="0.2">
      <c r="A13" s="249" t="s">
        <v>3</v>
      </c>
      <c r="B13" s="249"/>
      <c r="C13" s="249"/>
      <c r="D13" s="249"/>
      <c r="E13" s="249"/>
      <c r="F13" s="249"/>
      <c r="G13" s="249"/>
      <c r="H13" s="249"/>
      <c r="I13" s="249"/>
      <c r="J13" s="249"/>
      <c r="K13" s="249"/>
      <c r="L13" s="249"/>
      <c r="M13" s="249"/>
      <c r="N13" s="249"/>
      <c r="O13" s="249"/>
      <c r="P13" s="142"/>
      <c r="Q13" s="142"/>
      <c r="R13" s="142"/>
      <c r="S13" s="142"/>
      <c r="T13" s="142"/>
      <c r="U13" s="142"/>
      <c r="V13" s="142"/>
      <c r="W13" s="142"/>
      <c r="X13" s="142"/>
      <c r="Y13" s="142"/>
      <c r="Z13" s="142"/>
    </row>
    <row r="14" spans="1:28" s="9" customFormat="1" ht="15.75" customHeight="1" x14ac:dyDescent="0.2">
      <c r="A14" s="258"/>
      <c r="B14" s="258"/>
      <c r="C14" s="258"/>
      <c r="D14" s="258"/>
      <c r="E14" s="258"/>
      <c r="F14" s="258"/>
      <c r="G14" s="258"/>
      <c r="H14" s="258"/>
      <c r="I14" s="258"/>
      <c r="J14" s="258"/>
      <c r="K14" s="258"/>
      <c r="L14" s="258"/>
      <c r="M14" s="258"/>
      <c r="N14" s="258"/>
      <c r="O14" s="258"/>
      <c r="P14" s="204"/>
      <c r="Q14" s="204"/>
      <c r="R14" s="204"/>
      <c r="S14" s="204"/>
      <c r="T14" s="204"/>
      <c r="U14" s="204"/>
      <c r="V14" s="204"/>
      <c r="W14" s="204"/>
      <c r="X14" s="204"/>
      <c r="Y14" s="204"/>
      <c r="Z14" s="204"/>
    </row>
    <row r="15" spans="1:28" s="3" customFormat="1" ht="15.75" x14ac:dyDescent="0.2">
      <c r="A15" s="253" t="str">
        <f>'1. паспорт местоположение'!A15:C15</f>
        <v>Реконструкция ПС 110 кВ "Южная"</v>
      </c>
      <c r="B15" s="253"/>
      <c r="C15" s="253"/>
      <c r="D15" s="253"/>
      <c r="E15" s="253"/>
      <c r="F15" s="253"/>
      <c r="G15" s="253"/>
      <c r="H15" s="253"/>
      <c r="I15" s="253"/>
      <c r="J15" s="253"/>
      <c r="K15" s="253"/>
      <c r="L15" s="253"/>
      <c r="M15" s="253"/>
      <c r="N15" s="253"/>
      <c r="O15" s="253"/>
      <c r="P15" s="140"/>
      <c r="Q15" s="140"/>
      <c r="R15" s="140"/>
      <c r="S15" s="140"/>
      <c r="T15" s="140"/>
      <c r="U15" s="140"/>
      <c r="V15" s="140"/>
      <c r="W15" s="140"/>
      <c r="X15" s="140"/>
      <c r="Y15" s="140"/>
      <c r="Z15" s="140"/>
    </row>
    <row r="16" spans="1:28" s="3" customFormat="1" ht="15" customHeight="1" x14ac:dyDescent="0.2">
      <c r="A16" s="249" t="s">
        <v>2</v>
      </c>
      <c r="B16" s="249"/>
      <c r="C16" s="249"/>
      <c r="D16" s="249"/>
      <c r="E16" s="249"/>
      <c r="F16" s="249"/>
      <c r="G16" s="249"/>
      <c r="H16" s="249"/>
      <c r="I16" s="249"/>
      <c r="J16" s="249"/>
      <c r="K16" s="249"/>
      <c r="L16" s="249"/>
      <c r="M16" s="249"/>
      <c r="N16" s="249"/>
      <c r="O16" s="249"/>
      <c r="P16" s="141"/>
      <c r="Q16" s="141"/>
      <c r="R16" s="141"/>
      <c r="S16" s="141"/>
      <c r="T16" s="141"/>
      <c r="U16" s="141"/>
      <c r="V16" s="141"/>
      <c r="W16" s="141"/>
      <c r="X16" s="141"/>
      <c r="Y16" s="141"/>
      <c r="Z16" s="141"/>
    </row>
    <row r="17" spans="1:26" s="3" customFormat="1" ht="15" customHeight="1" x14ac:dyDescent="0.2">
      <c r="A17" s="259"/>
      <c r="B17" s="259"/>
      <c r="C17" s="259"/>
      <c r="D17" s="259"/>
      <c r="E17" s="259"/>
      <c r="F17" s="259"/>
      <c r="G17" s="259"/>
      <c r="H17" s="259"/>
      <c r="I17" s="259"/>
      <c r="J17" s="259"/>
      <c r="K17" s="259"/>
      <c r="L17" s="259"/>
      <c r="M17" s="259"/>
      <c r="N17" s="259"/>
      <c r="O17" s="259"/>
      <c r="P17" s="205"/>
      <c r="Q17" s="205"/>
      <c r="R17" s="205"/>
      <c r="S17" s="205"/>
      <c r="T17" s="205"/>
      <c r="U17" s="205"/>
      <c r="V17" s="205"/>
      <c r="W17" s="205"/>
    </row>
    <row r="18" spans="1:26" s="3" customFormat="1" ht="91.5" customHeight="1" x14ac:dyDescent="0.2">
      <c r="A18" s="290" t="s">
        <v>429</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1</v>
      </c>
      <c r="B19" s="254" t="s">
        <v>430</v>
      </c>
      <c r="C19" s="254" t="s">
        <v>431</v>
      </c>
      <c r="D19" s="254" t="s">
        <v>432</v>
      </c>
      <c r="E19" s="291" t="s">
        <v>433</v>
      </c>
      <c r="F19" s="292"/>
      <c r="G19" s="292"/>
      <c r="H19" s="292"/>
      <c r="I19" s="293"/>
      <c r="J19" s="254" t="s">
        <v>434</v>
      </c>
      <c r="K19" s="254"/>
      <c r="L19" s="254"/>
      <c r="M19" s="254"/>
      <c r="N19" s="254"/>
      <c r="O19" s="254"/>
      <c r="P19" s="205"/>
      <c r="Q19" s="205"/>
      <c r="R19" s="205"/>
      <c r="S19" s="205"/>
      <c r="T19" s="205"/>
      <c r="U19" s="205"/>
      <c r="V19" s="205"/>
      <c r="W19" s="205"/>
    </row>
    <row r="20" spans="1:26" s="3" customFormat="1" ht="51" customHeight="1" x14ac:dyDescent="0.2">
      <c r="A20" s="254"/>
      <c r="B20" s="254"/>
      <c r="C20" s="254"/>
      <c r="D20" s="254"/>
      <c r="E20" s="203" t="s">
        <v>435</v>
      </c>
      <c r="F20" s="203" t="s">
        <v>436</v>
      </c>
      <c r="G20" s="203" t="s">
        <v>437</v>
      </c>
      <c r="H20" s="203" t="s">
        <v>438</v>
      </c>
      <c r="I20" s="203" t="s">
        <v>439</v>
      </c>
      <c r="J20" s="203">
        <v>2015</v>
      </c>
      <c r="K20" s="203">
        <v>2016</v>
      </c>
      <c r="L20" s="203">
        <v>2017</v>
      </c>
      <c r="M20" s="203">
        <v>2018</v>
      </c>
      <c r="N20" s="203">
        <v>2019</v>
      </c>
      <c r="O20" s="203">
        <v>2020</v>
      </c>
      <c r="P20" s="24"/>
      <c r="Q20" s="24"/>
      <c r="R20" s="24"/>
      <c r="S20" s="24"/>
      <c r="T20" s="24"/>
      <c r="U20" s="24"/>
      <c r="V20" s="24"/>
      <c r="W20" s="24"/>
      <c r="X20" s="23"/>
      <c r="Y20" s="23"/>
      <c r="Z20" s="23"/>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33" customHeight="1" x14ac:dyDescent="0.2">
      <c r="A22" s="41" t="s">
        <v>19</v>
      </c>
      <c r="B22" s="217" t="s">
        <v>428</v>
      </c>
      <c r="C22" s="217" t="s">
        <v>428</v>
      </c>
      <c r="D22" s="217" t="s">
        <v>428</v>
      </c>
      <c r="E22" s="217" t="s">
        <v>428</v>
      </c>
      <c r="F22" s="217" t="s">
        <v>428</v>
      </c>
      <c r="G22" s="217" t="s">
        <v>428</v>
      </c>
      <c r="H22" s="217" t="s">
        <v>428</v>
      </c>
      <c r="I22" s="217" t="s">
        <v>428</v>
      </c>
      <c r="J22" s="217" t="s">
        <v>428</v>
      </c>
      <c r="K22" s="217" t="s">
        <v>428</v>
      </c>
      <c r="L22" s="217" t="s">
        <v>428</v>
      </c>
      <c r="M22" s="217" t="s">
        <v>428</v>
      </c>
      <c r="N22" s="217" t="s">
        <v>428</v>
      </c>
      <c r="O22" s="217" t="s">
        <v>428</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I23" sqref="I23"/>
    </sheetView>
  </sheetViews>
  <sheetFormatPr defaultRowHeight="15" x14ac:dyDescent="0.2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s>
  <sheetData>
    <row r="1" spans="1:6" ht="18.75" x14ac:dyDescent="0.25">
      <c r="A1" s="178"/>
      <c r="B1" s="16"/>
      <c r="C1" s="16"/>
      <c r="D1" s="16"/>
      <c r="E1" s="16"/>
      <c r="F1" s="179" t="s">
        <v>23</v>
      </c>
    </row>
    <row r="2" spans="1:6" ht="18.75" x14ac:dyDescent="0.3">
      <c r="A2" s="178"/>
      <c r="B2" s="16"/>
      <c r="C2" s="16"/>
      <c r="D2" s="16"/>
      <c r="E2" s="16"/>
      <c r="F2" s="180" t="s">
        <v>6</v>
      </c>
    </row>
    <row r="3" spans="1:6" ht="18.75" x14ac:dyDescent="0.3">
      <c r="A3" s="181"/>
      <c r="B3" s="16"/>
      <c r="C3" s="16"/>
      <c r="D3" s="16"/>
      <c r="E3" s="16"/>
      <c r="F3" s="180" t="s">
        <v>22</v>
      </c>
    </row>
    <row r="4" spans="1:6" ht="15.75" x14ac:dyDescent="0.25">
      <c r="A4" s="181"/>
      <c r="B4" s="16"/>
      <c r="C4" s="16"/>
      <c r="D4" s="16"/>
      <c r="E4" s="16"/>
      <c r="F4" s="16"/>
    </row>
    <row r="5" spans="1:6" ht="15.75" x14ac:dyDescent="0.25">
      <c r="A5" s="248" t="s">
        <v>368</v>
      </c>
      <c r="B5" s="248"/>
      <c r="C5" s="248"/>
      <c r="D5" s="248"/>
      <c r="E5" s="248"/>
      <c r="F5" s="248"/>
    </row>
    <row r="6" spans="1:6" ht="15.75" x14ac:dyDescent="0.25">
      <c r="A6" s="182"/>
      <c r="B6" s="183"/>
      <c r="C6" s="183"/>
      <c r="D6" s="183"/>
      <c r="E6" s="183"/>
      <c r="F6" s="183"/>
    </row>
    <row r="7" spans="1:6" ht="18.75" x14ac:dyDescent="0.25">
      <c r="A7" s="303" t="s">
        <v>5</v>
      </c>
      <c r="B7" s="303"/>
      <c r="C7" s="303"/>
      <c r="D7" s="303"/>
      <c r="E7" s="303"/>
      <c r="F7" s="303"/>
    </row>
    <row r="8" spans="1:6" ht="18.75" x14ac:dyDescent="0.25">
      <c r="A8" s="184"/>
      <c r="B8" s="184"/>
      <c r="C8" s="184"/>
      <c r="D8" s="184"/>
      <c r="E8" s="184"/>
      <c r="F8" s="184"/>
    </row>
    <row r="9" spans="1:6" ht="15.75" x14ac:dyDescent="0.25">
      <c r="A9" s="294" t="s">
        <v>377</v>
      </c>
      <c r="B9" s="294"/>
      <c r="C9" s="294"/>
      <c r="D9" s="294"/>
      <c r="E9" s="294"/>
      <c r="F9" s="294"/>
    </row>
    <row r="10" spans="1:6" x14ac:dyDescent="0.25">
      <c r="A10" s="295" t="s">
        <v>4</v>
      </c>
      <c r="B10" s="295"/>
      <c r="C10" s="295"/>
      <c r="D10" s="295"/>
      <c r="E10" s="295"/>
      <c r="F10" s="295"/>
    </row>
    <row r="11" spans="1:6" ht="18.75" x14ac:dyDescent="0.25">
      <c r="A11" s="184"/>
      <c r="B11" s="184"/>
      <c r="C11" s="184"/>
      <c r="D11" s="184"/>
      <c r="E11" s="184"/>
      <c r="F11" s="184"/>
    </row>
    <row r="12" spans="1:6" ht="15.75" x14ac:dyDescent="0.25">
      <c r="A12" s="294" t="str">
        <f>'1. паспорт местоположение'!A12:C12</f>
        <v xml:space="preserve">              F_prj_109104_5362        </v>
      </c>
      <c r="B12" s="294"/>
      <c r="C12" s="294"/>
      <c r="D12" s="294"/>
      <c r="E12" s="294"/>
      <c r="F12" s="294"/>
    </row>
    <row r="13" spans="1:6" x14ac:dyDescent="0.25">
      <c r="A13" s="295" t="s">
        <v>3</v>
      </c>
      <c r="B13" s="295"/>
      <c r="C13" s="295"/>
      <c r="D13" s="295"/>
      <c r="E13" s="295"/>
      <c r="F13" s="295"/>
    </row>
    <row r="14" spans="1:6" ht="18.75" x14ac:dyDescent="0.25">
      <c r="A14" s="173"/>
      <c r="B14" s="173"/>
      <c r="C14" s="173"/>
      <c r="D14" s="173"/>
      <c r="E14" s="173"/>
      <c r="F14" s="173"/>
    </row>
    <row r="15" spans="1:6" ht="15.75" x14ac:dyDescent="0.25">
      <c r="A15" s="294" t="str">
        <f>'1. паспорт местоположение'!A15:C15</f>
        <v>Реконструкция ПС 110 кВ "Южная"</v>
      </c>
      <c r="B15" s="294"/>
      <c r="C15" s="294"/>
      <c r="D15" s="294"/>
      <c r="E15" s="294"/>
      <c r="F15" s="294"/>
    </row>
    <row r="16" spans="1:6" x14ac:dyDescent="0.25">
      <c r="A16" s="295" t="s">
        <v>2</v>
      </c>
      <c r="B16" s="295"/>
      <c r="C16" s="295"/>
      <c r="D16" s="295"/>
      <c r="E16" s="295"/>
      <c r="F16" s="295"/>
    </row>
    <row r="17" spans="1:6" ht="18.75" x14ac:dyDescent="0.25">
      <c r="A17" s="185"/>
      <c r="B17" s="185"/>
      <c r="C17" s="185"/>
      <c r="D17" s="185"/>
      <c r="E17" s="185"/>
      <c r="F17" s="185"/>
    </row>
    <row r="18" spans="1:6" ht="18.75" x14ac:dyDescent="0.25">
      <c r="A18" s="296" t="s">
        <v>293</v>
      </c>
      <c r="B18" s="296"/>
      <c r="C18" s="296"/>
      <c r="D18" s="296"/>
      <c r="E18" s="296"/>
      <c r="F18" s="296"/>
    </row>
    <row r="20" spans="1:6" ht="15.75" thickBot="1" x14ac:dyDescent="0.3"/>
    <row r="21" spans="1:6" ht="15.75" x14ac:dyDescent="0.25">
      <c r="B21" s="297" t="s">
        <v>378</v>
      </c>
      <c r="C21" s="298"/>
      <c r="D21" s="298"/>
      <c r="E21" s="299"/>
    </row>
    <row r="22" spans="1:6" ht="15.75" x14ac:dyDescent="0.25">
      <c r="B22" s="300" t="s">
        <v>379</v>
      </c>
      <c r="C22" s="301"/>
      <c r="D22" s="301" t="s">
        <v>380</v>
      </c>
      <c r="E22" s="302"/>
    </row>
    <row r="23" spans="1:6" ht="63" x14ac:dyDescent="0.25">
      <c r="B23" s="187" t="s">
        <v>381</v>
      </c>
      <c r="C23" s="188" t="s">
        <v>382</v>
      </c>
      <c r="D23" s="188" t="s">
        <v>383</v>
      </c>
      <c r="E23" s="189" t="s">
        <v>384</v>
      </c>
    </row>
    <row r="24" spans="1:6" ht="15.75" thickBot="1" x14ac:dyDescent="0.3">
      <c r="B24" s="190">
        <v>28.97</v>
      </c>
      <c r="C24" s="191">
        <v>0.23</v>
      </c>
      <c r="D24" s="227">
        <v>12</v>
      </c>
      <c r="E24" s="226">
        <v>22</v>
      </c>
      <c r="F24" s="192"/>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5" zoomScaleNormal="100" zoomScaleSheetLayoutView="75" workbookViewId="0">
      <selection activeCell="H28" sqref="H28"/>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9" width="17.28515625" style="59" customWidth="1"/>
    <col min="10" max="10" width="16.7109375" style="59" customWidth="1"/>
    <col min="11" max="11" width="18.85546875" style="59" customWidth="1"/>
    <col min="12" max="12" width="20.8554687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23</v>
      </c>
    </row>
    <row r="2" spans="1:44" ht="18.75" x14ac:dyDescent="0.3">
      <c r="L2" s="15" t="s">
        <v>6</v>
      </c>
    </row>
    <row r="3" spans="1:44" ht="18.75" x14ac:dyDescent="0.3">
      <c r="L3" s="15" t="s">
        <v>22</v>
      </c>
    </row>
    <row r="4" spans="1:44" ht="18.75" x14ac:dyDescent="0.3">
      <c r="K4" s="15"/>
    </row>
    <row r="5" spans="1:44" x14ac:dyDescent="0.25">
      <c r="A5" s="248" t="s">
        <v>341</v>
      </c>
      <c r="B5" s="248"/>
      <c r="C5" s="248"/>
      <c r="D5" s="248"/>
      <c r="E5" s="248"/>
      <c r="F5" s="248"/>
      <c r="G5" s="248"/>
      <c r="H5" s="248"/>
      <c r="I5" s="248"/>
      <c r="J5" s="248"/>
      <c r="K5" s="248"/>
      <c r="L5" s="24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52" t="s">
        <v>5</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
        <v>362</v>
      </c>
      <c r="B9" s="251"/>
      <c r="C9" s="251"/>
      <c r="D9" s="251"/>
      <c r="E9" s="251"/>
      <c r="F9" s="251"/>
      <c r="G9" s="251"/>
      <c r="H9" s="251"/>
      <c r="I9" s="251"/>
      <c r="J9" s="251"/>
      <c r="K9" s="251"/>
      <c r="L9" s="251"/>
    </row>
    <row r="10" spans="1:44" x14ac:dyDescent="0.25">
      <c r="A10" s="249" t="s">
        <v>4</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 xml:space="preserve">              F_prj_109104_5362        </v>
      </c>
      <c r="B12" s="251"/>
      <c r="C12" s="251"/>
      <c r="D12" s="251"/>
      <c r="E12" s="251"/>
      <c r="F12" s="251"/>
      <c r="G12" s="251"/>
      <c r="H12" s="251"/>
      <c r="I12" s="251"/>
      <c r="J12" s="251"/>
      <c r="K12" s="251"/>
      <c r="L12" s="251"/>
    </row>
    <row r="13" spans="1:44" x14ac:dyDescent="0.25">
      <c r="A13" s="249" t="s">
        <v>3</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Реконструкция ПС 110 кВ "Южная"</v>
      </c>
      <c r="B15" s="251"/>
      <c r="C15" s="251"/>
      <c r="D15" s="251"/>
      <c r="E15" s="251"/>
      <c r="F15" s="251"/>
      <c r="G15" s="251"/>
      <c r="H15" s="251"/>
      <c r="I15" s="251"/>
      <c r="J15" s="251"/>
      <c r="K15" s="251"/>
      <c r="L15" s="251"/>
    </row>
    <row r="16" spans="1:44" x14ac:dyDescent="0.25">
      <c r="A16" s="249" t="s">
        <v>2</v>
      </c>
      <c r="B16" s="249"/>
      <c r="C16" s="249"/>
      <c r="D16" s="249"/>
      <c r="E16" s="249"/>
      <c r="F16" s="249"/>
      <c r="G16" s="249"/>
      <c r="H16" s="249"/>
      <c r="I16" s="249"/>
      <c r="J16" s="249"/>
      <c r="K16" s="249"/>
      <c r="L16" s="249"/>
    </row>
    <row r="17" spans="1:12" ht="15.75" customHeight="1" x14ac:dyDescent="0.25">
      <c r="L17" s="98"/>
    </row>
    <row r="18" spans="1:12" x14ac:dyDescent="0.25">
      <c r="K18" s="97"/>
    </row>
    <row r="19" spans="1:12" ht="15.75" customHeight="1" x14ac:dyDescent="0.25">
      <c r="A19" s="314" t="s">
        <v>294</v>
      </c>
      <c r="B19" s="314"/>
      <c r="C19" s="314"/>
      <c r="D19" s="314"/>
      <c r="E19" s="314"/>
      <c r="F19" s="314"/>
      <c r="G19" s="314"/>
      <c r="H19" s="314"/>
      <c r="I19" s="314"/>
      <c r="J19" s="314"/>
      <c r="K19" s="314"/>
      <c r="L19" s="314"/>
    </row>
    <row r="20" spans="1:12" x14ac:dyDescent="0.25">
      <c r="A20" s="63"/>
      <c r="B20" s="63"/>
      <c r="C20" s="96"/>
      <c r="D20" s="96"/>
      <c r="E20" s="96"/>
      <c r="F20" s="96"/>
      <c r="G20" s="96"/>
      <c r="H20" s="96"/>
      <c r="I20" s="96"/>
      <c r="J20" s="96"/>
      <c r="K20" s="96"/>
      <c r="L20" s="96"/>
    </row>
    <row r="21" spans="1:12" ht="13.5" customHeight="1" x14ac:dyDescent="0.25">
      <c r="A21" s="304" t="s">
        <v>165</v>
      </c>
      <c r="B21" s="304" t="s">
        <v>164</v>
      </c>
      <c r="C21" s="310" t="s">
        <v>236</v>
      </c>
      <c r="D21" s="310"/>
      <c r="E21" s="310"/>
      <c r="F21" s="310"/>
      <c r="G21" s="310"/>
      <c r="H21" s="310"/>
      <c r="I21" s="305" t="s">
        <v>163</v>
      </c>
      <c r="J21" s="307" t="s">
        <v>238</v>
      </c>
      <c r="K21" s="304" t="s">
        <v>162</v>
      </c>
      <c r="L21" s="306" t="s">
        <v>237</v>
      </c>
    </row>
    <row r="22" spans="1:12" ht="44.25" customHeight="1" x14ac:dyDescent="0.25">
      <c r="A22" s="304"/>
      <c r="B22" s="304"/>
      <c r="C22" s="311" t="s">
        <v>0</v>
      </c>
      <c r="D22" s="311"/>
      <c r="E22" s="138"/>
      <c r="F22" s="139"/>
      <c r="G22" s="312" t="s">
        <v>506</v>
      </c>
      <c r="H22" s="313"/>
      <c r="I22" s="305"/>
      <c r="J22" s="308"/>
      <c r="K22" s="304"/>
      <c r="L22" s="306"/>
    </row>
    <row r="23" spans="1:12" ht="38.25" customHeight="1" x14ac:dyDescent="0.25">
      <c r="A23" s="304"/>
      <c r="B23" s="304"/>
      <c r="C23" s="95" t="s">
        <v>161</v>
      </c>
      <c r="D23" s="95" t="s">
        <v>160</v>
      </c>
      <c r="E23" s="95" t="s">
        <v>161</v>
      </c>
      <c r="F23" s="95" t="s">
        <v>160</v>
      </c>
      <c r="G23" s="95" t="s">
        <v>161</v>
      </c>
      <c r="H23" s="95" t="s">
        <v>160</v>
      </c>
      <c r="I23" s="305"/>
      <c r="J23" s="309"/>
      <c r="K23" s="304"/>
      <c r="L23" s="306"/>
    </row>
    <row r="24" spans="1:12" x14ac:dyDescent="0.25">
      <c r="A24" s="70">
        <v>1</v>
      </c>
      <c r="B24" s="70">
        <v>2</v>
      </c>
      <c r="C24" s="95">
        <v>3</v>
      </c>
      <c r="D24" s="95">
        <v>4</v>
      </c>
      <c r="E24" s="95">
        <v>5</v>
      </c>
      <c r="F24" s="95">
        <v>6</v>
      </c>
      <c r="G24" s="95">
        <v>7</v>
      </c>
      <c r="H24" s="95">
        <v>8</v>
      </c>
      <c r="I24" s="95">
        <v>9</v>
      </c>
      <c r="J24" s="95">
        <v>10</v>
      </c>
      <c r="K24" s="95">
        <v>11</v>
      </c>
      <c r="L24" s="95">
        <v>12</v>
      </c>
    </row>
    <row r="25" spans="1:12" x14ac:dyDescent="0.25">
      <c r="A25" s="87">
        <v>1</v>
      </c>
      <c r="B25" s="88" t="s">
        <v>159</v>
      </c>
      <c r="C25" s="88"/>
      <c r="D25" s="93"/>
      <c r="E25" s="93"/>
      <c r="F25" s="93"/>
      <c r="G25" s="162"/>
      <c r="H25" s="162"/>
      <c r="I25" s="163"/>
      <c r="J25" s="163"/>
      <c r="K25" s="84"/>
      <c r="L25" s="100"/>
    </row>
    <row r="26" spans="1:12" ht="21.75" customHeight="1" x14ac:dyDescent="0.25">
      <c r="A26" s="87" t="s">
        <v>158</v>
      </c>
      <c r="B26" s="94" t="s">
        <v>240</v>
      </c>
      <c r="C26" s="85" t="s">
        <v>428</v>
      </c>
      <c r="D26" s="85" t="s">
        <v>428</v>
      </c>
      <c r="E26" s="85" t="s">
        <v>182</v>
      </c>
      <c r="F26" s="85" t="s">
        <v>182</v>
      </c>
      <c r="G26" s="85" t="s">
        <v>182</v>
      </c>
      <c r="H26" s="85" t="s">
        <v>182</v>
      </c>
      <c r="I26" s="85" t="s">
        <v>182</v>
      </c>
      <c r="J26" s="85" t="s">
        <v>182</v>
      </c>
      <c r="K26" s="84"/>
      <c r="L26" s="84"/>
    </row>
    <row r="27" spans="1:12" s="65" customFormat="1" ht="39" customHeight="1" x14ac:dyDescent="0.25">
      <c r="A27" s="87" t="s">
        <v>157</v>
      </c>
      <c r="B27" s="94" t="s">
        <v>242</v>
      </c>
      <c r="C27" s="85" t="s">
        <v>428</v>
      </c>
      <c r="D27" s="85" t="s">
        <v>428</v>
      </c>
      <c r="E27" s="85" t="s">
        <v>182</v>
      </c>
      <c r="F27" s="85" t="s">
        <v>182</v>
      </c>
      <c r="G27" s="85" t="s">
        <v>182</v>
      </c>
      <c r="H27" s="85" t="s">
        <v>182</v>
      </c>
      <c r="I27" s="85" t="s">
        <v>182</v>
      </c>
      <c r="J27" s="85" t="s">
        <v>182</v>
      </c>
      <c r="K27" s="84"/>
      <c r="L27" s="84"/>
    </row>
    <row r="28" spans="1:12" s="65" customFormat="1" ht="70.5" customHeight="1" x14ac:dyDescent="0.25">
      <c r="A28" s="87" t="s">
        <v>241</v>
      </c>
      <c r="B28" s="94" t="s">
        <v>246</v>
      </c>
      <c r="C28" s="85" t="s">
        <v>428</v>
      </c>
      <c r="D28" s="85" t="s">
        <v>428</v>
      </c>
      <c r="E28" s="85" t="s">
        <v>363</v>
      </c>
      <c r="F28" s="85" t="s">
        <v>363</v>
      </c>
      <c r="G28" s="85" t="s">
        <v>363</v>
      </c>
      <c r="H28" s="85" t="s">
        <v>363</v>
      </c>
      <c r="I28" s="85" t="s">
        <v>363</v>
      </c>
      <c r="J28" s="85" t="s">
        <v>363</v>
      </c>
      <c r="K28" s="84"/>
      <c r="L28" s="84"/>
    </row>
    <row r="29" spans="1:12" s="65" customFormat="1" ht="54" customHeight="1" x14ac:dyDescent="0.25">
      <c r="A29" s="87" t="s">
        <v>156</v>
      </c>
      <c r="B29" s="94" t="s">
        <v>245</v>
      </c>
      <c r="C29" s="85" t="s">
        <v>428</v>
      </c>
      <c r="D29" s="85" t="s">
        <v>428</v>
      </c>
      <c r="E29" s="85" t="s">
        <v>363</v>
      </c>
      <c r="F29" s="85" t="s">
        <v>363</v>
      </c>
      <c r="G29" s="85" t="s">
        <v>363</v>
      </c>
      <c r="H29" s="85" t="s">
        <v>363</v>
      </c>
      <c r="I29" s="85" t="s">
        <v>363</v>
      </c>
      <c r="J29" s="85" t="s">
        <v>363</v>
      </c>
      <c r="K29" s="84"/>
      <c r="L29" s="84"/>
    </row>
    <row r="30" spans="1:12" s="65" customFormat="1" ht="45" customHeight="1" x14ac:dyDescent="0.25">
      <c r="A30" s="87" t="s">
        <v>155</v>
      </c>
      <c r="B30" s="94" t="s">
        <v>247</v>
      </c>
      <c r="C30" s="85" t="s">
        <v>428</v>
      </c>
      <c r="D30" s="85" t="s">
        <v>428</v>
      </c>
      <c r="E30" s="85" t="s">
        <v>363</v>
      </c>
      <c r="F30" s="85" t="s">
        <v>363</v>
      </c>
      <c r="G30" s="85" t="s">
        <v>363</v>
      </c>
      <c r="H30" s="85" t="s">
        <v>363</v>
      </c>
      <c r="I30" s="85" t="s">
        <v>363</v>
      </c>
      <c r="J30" s="85" t="s">
        <v>363</v>
      </c>
      <c r="K30" s="84"/>
      <c r="L30" s="84"/>
    </row>
    <row r="31" spans="1:12" s="65" customFormat="1" ht="37.5" customHeight="1" x14ac:dyDescent="0.25">
      <c r="A31" s="87" t="s">
        <v>154</v>
      </c>
      <c r="B31" s="86" t="s">
        <v>243</v>
      </c>
      <c r="C31" s="85" t="s">
        <v>428</v>
      </c>
      <c r="D31" s="85" t="s">
        <v>428</v>
      </c>
      <c r="E31" s="93"/>
      <c r="F31" s="93"/>
      <c r="G31" s="162">
        <v>40583</v>
      </c>
      <c r="H31" s="162">
        <v>40583</v>
      </c>
      <c r="I31" s="163">
        <v>1</v>
      </c>
      <c r="J31" s="163">
        <v>1</v>
      </c>
      <c r="K31" s="84"/>
      <c r="L31" s="84"/>
    </row>
    <row r="32" spans="1:12" s="65" customFormat="1" ht="31.5" x14ac:dyDescent="0.25">
      <c r="A32" s="87" t="s">
        <v>152</v>
      </c>
      <c r="B32" s="86" t="s">
        <v>248</v>
      </c>
      <c r="C32" s="85" t="s">
        <v>428</v>
      </c>
      <c r="D32" s="85" t="s">
        <v>428</v>
      </c>
      <c r="E32" s="93"/>
      <c r="F32" s="93"/>
      <c r="G32" s="164">
        <v>40621</v>
      </c>
      <c r="H32" s="164">
        <v>40622</v>
      </c>
      <c r="I32" s="163">
        <v>1</v>
      </c>
      <c r="J32" s="163">
        <v>1</v>
      </c>
      <c r="K32" s="84"/>
      <c r="L32" s="84"/>
    </row>
    <row r="33" spans="1:12" s="65" customFormat="1" ht="37.5" customHeight="1" x14ac:dyDescent="0.25">
      <c r="A33" s="87" t="s">
        <v>259</v>
      </c>
      <c r="B33" s="86" t="s">
        <v>180</v>
      </c>
      <c r="C33" s="85" t="s">
        <v>428</v>
      </c>
      <c r="D33" s="85" t="s">
        <v>428</v>
      </c>
      <c r="E33" s="93"/>
      <c r="F33" s="93"/>
      <c r="G33" s="164">
        <v>40627</v>
      </c>
      <c r="H33" s="164">
        <v>40627</v>
      </c>
      <c r="I33" s="163">
        <v>1</v>
      </c>
      <c r="J33" s="163">
        <v>1</v>
      </c>
      <c r="K33" s="84"/>
      <c r="L33" s="84"/>
    </row>
    <row r="34" spans="1:12" s="65" customFormat="1" ht="47.25" customHeight="1" x14ac:dyDescent="0.25">
      <c r="A34" s="87" t="s">
        <v>260</v>
      </c>
      <c r="B34" s="86" t="s">
        <v>252</v>
      </c>
      <c r="C34" s="85" t="s">
        <v>428</v>
      </c>
      <c r="D34" s="85" t="s">
        <v>428</v>
      </c>
      <c r="E34" s="92"/>
      <c r="F34" s="92"/>
      <c r="G34" s="165" t="s">
        <v>182</v>
      </c>
      <c r="H34" s="165" t="s">
        <v>182</v>
      </c>
      <c r="I34" s="165" t="s">
        <v>182</v>
      </c>
      <c r="J34" s="165" t="s">
        <v>182</v>
      </c>
      <c r="K34" s="92"/>
      <c r="L34" s="84"/>
    </row>
    <row r="35" spans="1:12" s="65" customFormat="1" ht="49.5" customHeight="1" x14ac:dyDescent="0.25">
      <c r="A35" s="87" t="s">
        <v>261</v>
      </c>
      <c r="B35" s="86" t="s">
        <v>153</v>
      </c>
      <c r="C35" s="85" t="s">
        <v>428</v>
      </c>
      <c r="D35" s="85" t="s">
        <v>428</v>
      </c>
      <c r="E35" s="92"/>
      <c r="F35" s="92"/>
      <c r="G35" s="166">
        <v>40633</v>
      </c>
      <c r="H35" s="166">
        <v>40634</v>
      </c>
      <c r="I35" s="167">
        <v>1</v>
      </c>
      <c r="J35" s="167">
        <v>1</v>
      </c>
      <c r="K35" s="92"/>
      <c r="L35" s="84"/>
    </row>
    <row r="36" spans="1:12" ht="37.5" customHeight="1" x14ac:dyDescent="0.25">
      <c r="A36" s="87" t="s">
        <v>262</v>
      </c>
      <c r="B36" s="86" t="s">
        <v>244</v>
      </c>
      <c r="C36" s="85" t="s">
        <v>428</v>
      </c>
      <c r="D36" s="85" t="s">
        <v>428</v>
      </c>
      <c r="E36" s="85" t="s">
        <v>321</v>
      </c>
      <c r="F36" s="85" t="s">
        <v>321</v>
      </c>
      <c r="G36" s="85" t="s">
        <v>321</v>
      </c>
      <c r="H36" s="85" t="s">
        <v>321</v>
      </c>
      <c r="I36" s="85" t="s">
        <v>321</v>
      </c>
      <c r="J36" s="85" t="s">
        <v>321</v>
      </c>
      <c r="K36" s="84"/>
      <c r="L36" s="84"/>
    </row>
    <row r="37" spans="1:12" x14ac:dyDescent="0.25">
      <c r="A37" s="87" t="s">
        <v>263</v>
      </c>
      <c r="B37" s="86" t="s">
        <v>151</v>
      </c>
      <c r="C37" s="85" t="s">
        <v>428</v>
      </c>
      <c r="D37" s="85" t="s">
        <v>428</v>
      </c>
      <c r="E37" s="91"/>
      <c r="F37" s="90"/>
      <c r="G37" s="164">
        <v>40584.375</v>
      </c>
      <c r="H37" s="164">
        <v>40632</v>
      </c>
      <c r="I37" s="89">
        <v>100</v>
      </c>
      <c r="J37" s="89">
        <v>100</v>
      </c>
      <c r="K37" s="84"/>
      <c r="L37" s="84"/>
    </row>
    <row r="38" spans="1:12" x14ac:dyDescent="0.25">
      <c r="A38" s="87" t="s">
        <v>264</v>
      </c>
      <c r="B38" s="88" t="s">
        <v>150</v>
      </c>
      <c r="C38" s="85"/>
      <c r="D38" s="85"/>
      <c r="E38" s="84"/>
      <c r="F38" s="84"/>
      <c r="G38" s="84"/>
      <c r="H38" s="84"/>
      <c r="I38" s="84"/>
      <c r="J38" s="84"/>
      <c r="K38" s="84"/>
      <c r="L38" s="84"/>
    </row>
    <row r="39" spans="1:12" ht="63" x14ac:dyDescent="0.25">
      <c r="A39" s="87">
        <v>2</v>
      </c>
      <c r="B39" s="86" t="s">
        <v>249</v>
      </c>
      <c r="C39" s="85" t="s">
        <v>428</v>
      </c>
      <c r="D39" s="85" t="s">
        <v>428</v>
      </c>
      <c r="E39" s="168">
        <v>42462</v>
      </c>
      <c r="F39" s="168">
        <v>42463</v>
      </c>
      <c r="G39" s="170">
        <v>42471</v>
      </c>
      <c r="H39" s="170">
        <v>42471</v>
      </c>
      <c r="I39" s="172">
        <v>0</v>
      </c>
      <c r="J39" s="172">
        <v>0</v>
      </c>
      <c r="K39" s="84"/>
      <c r="L39" s="84"/>
    </row>
    <row r="40" spans="1:12" ht="33.75" customHeight="1" x14ac:dyDescent="0.25">
      <c r="A40" s="87" t="s">
        <v>149</v>
      </c>
      <c r="B40" s="86" t="s">
        <v>251</v>
      </c>
      <c r="C40" s="85" t="s">
        <v>428</v>
      </c>
      <c r="D40" s="85" t="s">
        <v>428</v>
      </c>
      <c r="E40" s="84"/>
      <c r="F40" s="84"/>
      <c r="G40" s="170">
        <v>42555</v>
      </c>
      <c r="H40" s="170">
        <v>42979</v>
      </c>
      <c r="I40" s="172">
        <v>0</v>
      </c>
      <c r="J40" s="172">
        <v>0</v>
      </c>
      <c r="K40" s="84"/>
      <c r="L40" s="84"/>
    </row>
    <row r="41" spans="1:12" ht="63" customHeight="1" x14ac:dyDescent="0.25">
      <c r="A41" s="87" t="s">
        <v>148</v>
      </c>
      <c r="B41" s="88" t="s">
        <v>315</v>
      </c>
      <c r="C41" s="85"/>
      <c r="D41" s="85"/>
      <c r="E41" s="84"/>
      <c r="F41" s="84"/>
      <c r="G41" s="164"/>
      <c r="H41" s="169"/>
      <c r="I41" s="172"/>
      <c r="J41" s="172"/>
      <c r="K41" s="84"/>
      <c r="L41" s="84"/>
    </row>
    <row r="42" spans="1:12" ht="58.5" customHeight="1" x14ac:dyDescent="0.25">
      <c r="A42" s="87">
        <v>3</v>
      </c>
      <c r="B42" s="86" t="s">
        <v>250</v>
      </c>
      <c r="C42" s="85" t="s">
        <v>428</v>
      </c>
      <c r="D42" s="85" t="s">
        <v>428</v>
      </c>
      <c r="E42" s="84"/>
      <c r="F42" s="84"/>
      <c r="G42" s="164">
        <v>42583</v>
      </c>
      <c r="H42" s="169">
        <v>43069</v>
      </c>
      <c r="I42" s="172">
        <v>0</v>
      </c>
      <c r="J42" s="172">
        <v>0</v>
      </c>
      <c r="K42" s="84"/>
      <c r="L42" s="84"/>
    </row>
    <row r="43" spans="1:12" ht="34.5" customHeight="1" x14ac:dyDescent="0.25">
      <c r="A43" s="87" t="s">
        <v>147</v>
      </c>
      <c r="B43" s="86" t="s">
        <v>145</v>
      </c>
      <c r="C43" s="85" t="s">
        <v>428</v>
      </c>
      <c r="D43" s="85" t="s">
        <v>428</v>
      </c>
      <c r="E43" s="84"/>
      <c r="F43" s="84"/>
      <c r="G43" s="168">
        <v>42555</v>
      </c>
      <c r="H43" s="168">
        <v>42952</v>
      </c>
      <c r="I43" s="172">
        <v>0</v>
      </c>
      <c r="J43" s="172">
        <v>0</v>
      </c>
      <c r="K43" s="84"/>
      <c r="L43" s="84"/>
    </row>
    <row r="44" spans="1:12" ht="24.75" customHeight="1" x14ac:dyDescent="0.25">
      <c r="A44" s="87" t="s">
        <v>146</v>
      </c>
      <c r="B44" s="86" t="s">
        <v>143</v>
      </c>
      <c r="C44" s="85" t="s">
        <v>428</v>
      </c>
      <c r="D44" s="85" t="s">
        <v>428</v>
      </c>
      <c r="E44" s="84"/>
      <c r="F44" s="84"/>
      <c r="G44" s="168">
        <v>42614</v>
      </c>
      <c r="H44" s="168">
        <v>42978</v>
      </c>
      <c r="I44" s="172">
        <v>0</v>
      </c>
      <c r="J44" s="172">
        <v>0</v>
      </c>
      <c r="K44" s="84"/>
      <c r="L44" s="84"/>
    </row>
    <row r="45" spans="1:12" ht="90.75" customHeight="1" x14ac:dyDescent="0.25">
      <c r="A45" s="87" t="s">
        <v>144</v>
      </c>
      <c r="B45" s="86" t="s">
        <v>255</v>
      </c>
      <c r="C45" s="85" t="s">
        <v>428</v>
      </c>
      <c r="D45" s="85" t="s">
        <v>428</v>
      </c>
      <c r="E45" s="84"/>
      <c r="F45" s="84"/>
      <c r="G45" s="164">
        <v>42989</v>
      </c>
      <c r="H45" s="170">
        <v>43079</v>
      </c>
      <c r="I45" s="172">
        <v>0</v>
      </c>
      <c r="J45" s="172">
        <v>0</v>
      </c>
      <c r="K45" s="84"/>
      <c r="L45" s="84"/>
    </row>
    <row r="46" spans="1:12" ht="167.25" customHeight="1" x14ac:dyDescent="0.25">
      <c r="A46" s="87" t="s">
        <v>142</v>
      </c>
      <c r="B46" s="86" t="s">
        <v>253</v>
      </c>
      <c r="C46" s="85" t="s">
        <v>428</v>
      </c>
      <c r="D46" s="85" t="s">
        <v>428</v>
      </c>
      <c r="E46" s="84"/>
      <c r="F46" s="84"/>
      <c r="G46" s="85" t="s">
        <v>363</v>
      </c>
      <c r="H46" s="85" t="s">
        <v>363</v>
      </c>
      <c r="I46" s="172">
        <v>0</v>
      </c>
      <c r="J46" s="172">
        <v>0</v>
      </c>
      <c r="K46" s="84"/>
      <c r="L46" s="84"/>
    </row>
    <row r="47" spans="1:12" ht="30.75" customHeight="1" x14ac:dyDescent="0.25">
      <c r="A47" s="87" t="s">
        <v>140</v>
      </c>
      <c r="B47" s="86" t="s">
        <v>141</v>
      </c>
      <c r="C47" s="85" t="s">
        <v>428</v>
      </c>
      <c r="D47" s="85" t="s">
        <v>428</v>
      </c>
      <c r="E47" s="84"/>
      <c r="F47" s="84"/>
      <c r="G47" s="164">
        <v>42979</v>
      </c>
      <c r="H47" s="170">
        <v>43005</v>
      </c>
      <c r="I47" s="172">
        <v>0</v>
      </c>
      <c r="J47" s="172">
        <v>0</v>
      </c>
      <c r="K47" s="84"/>
      <c r="L47" s="84"/>
    </row>
    <row r="48" spans="1:12" ht="37.5" customHeight="1" x14ac:dyDescent="0.25">
      <c r="A48" s="87" t="s">
        <v>265</v>
      </c>
      <c r="B48" s="88" t="s">
        <v>139</v>
      </c>
      <c r="C48" s="85"/>
      <c r="D48" s="85"/>
      <c r="E48" s="84"/>
      <c r="F48" s="84"/>
      <c r="G48" s="85"/>
      <c r="H48" s="84"/>
      <c r="I48" s="172">
        <v>0</v>
      </c>
      <c r="J48" s="172">
        <v>0</v>
      </c>
      <c r="K48" s="84"/>
      <c r="L48" s="84"/>
    </row>
    <row r="49" spans="1:12" ht="35.25" customHeight="1" x14ac:dyDescent="0.25">
      <c r="A49" s="87">
        <v>4</v>
      </c>
      <c r="B49" s="86" t="s">
        <v>137</v>
      </c>
      <c r="C49" s="85" t="s">
        <v>428</v>
      </c>
      <c r="D49" s="85" t="s">
        <v>428</v>
      </c>
      <c r="E49" s="84"/>
      <c r="F49" s="84"/>
      <c r="G49" s="171">
        <v>43006</v>
      </c>
      <c r="H49" s="169">
        <v>43009</v>
      </c>
      <c r="I49" s="172">
        <v>0</v>
      </c>
      <c r="J49" s="172">
        <v>0</v>
      </c>
      <c r="K49" s="84"/>
      <c r="L49" s="84"/>
    </row>
    <row r="50" spans="1:12" ht="86.25" customHeight="1" x14ac:dyDescent="0.25">
      <c r="A50" s="87" t="s">
        <v>138</v>
      </c>
      <c r="B50" s="86" t="s">
        <v>254</v>
      </c>
      <c r="C50" s="85" t="s">
        <v>428</v>
      </c>
      <c r="D50" s="85" t="s">
        <v>428</v>
      </c>
      <c r="E50" s="84"/>
      <c r="F50" s="84"/>
      <c r="G50" s="171">
        <v>43084</v>
      </c>
      <c r="H50" s="171">
        <v>43087</v>
      </c>
      <c r="I50" s="172">
        <v>0</v>
      </c>
      <c r="J50" s="172">
        <v>0</v>
      </c>
      <c r="K50" s="84"/>
      <c r="L50" s="84"/>
    </row>
    <row r="51" spans="1:12" ht="77.25" customHeight="1" x14ac:dyDescent="0.25">
      <c r="A51" s="87" t="s">
        <v>136</v>
      </c>
      <c r="B51" s="86" t="s">
        <v>256</v>
      </c>
      <c r="C51" s="85" t="s">
        <v>428</v>
      </c>
      <c r="D51" s="85" t="s">
        <v>428</v>
      </c>
      <c r="E51" s="84"/>
      <c r="F51" s="84"/>
      <c r="G51" s="164" t="s">
        <v>363</v>
      </c>
      <c r="H51" s="164" t="s">
        <v>363</v>
      </c>
      <c r="I51" s="172">
        <v>0</v>
      </c>
      <c r="J51" s="172">
        <v>0</v>
      </c>
      <c r="K51" s="84"/>
      <c r="L51" s="84"/>
    </row>
    <row r="52" spans="1:12" ht="71.25" customHeight="1" x14ac:dyDescent="0.25">
      <c r="A52" s="87" t="s">
        <v>134</v>
      </c>
      <c r="B52" s="86" t="s">
        <v>135</v>
      </c>
      <c r="C52" s="85" t="s">
        <v>428</v>
      </c>
      <c r="D52" s="85" t="s">
        <v>428</v>
      </c>
      <c r="E52" s="84"/>
      <c r="F52" s="84"/>
      <c r="G52" s="85" t="s">
        <v>364</v>
      </c>
      <c r="H52" s="85" t="s">
        <v>364</v>
      </c>
      <c r="I52" s="172">
        <v>0</v>
      </c>
      <c r="J52" s="172">
        <v>0</v>
      </c>
      <c r="K52" s="84"/>
      <c r="L52" s="84"/>
    </row>
    <row r="53" spans="1:12" ht="48" customHeight="1" x14ac:dyDescent="0.25">
      <c r="A53" s="87" t="s">
        <v>132</v>
      </c>
      <c r="B53" s="145" t="s">
        <v>257</v>
      </c>
      <c r="C53" s="85" t="s">
        <v>428</v>
      </c>
      <c r="D53" s="85" t="s">
        <v>428</v>
      </c>
      <c r="E53" s="84"/>
      <c r="F53" s="84"/>
      <c r="G53" s="164">
        <v>43100</v>
      </c>
      <c r="H53" s="170">
        <v>43100</v>
      </c>
      <c r="I53" s="172">
        <v>0</v>
      </c>
      <c r="J53" s="172">
        <v>0</v>
      </c>
      <c r="K53" s="84"/>
      <c r="L53" s="84"/>
    </row>
    <row r="54" spans="1:12" ht="46.5" customHeight="1" x14ac:dyDescent="0.25">
      <c r="A54" s="87" t="s">
        <v>258</v>
      </c>
      <c r="B54" s="86" t="s">
        <v>133</v>
      </c>
      <c r="C54" s="85" t="s">
        <v>428</v>
      </c>
      <c r="D54" s="85" t="s">
        <v>428</v>
      </c>
      <c r="E54" s="84"/>
      <c r="F54" s="84"/>
      <c r="G54" s="164">
        <v>43038</v>
      </c>
      <c r="H54" s="170">
        <v>43038</v>
      </c>
      <c r="I54" s="172">
        <v>0</v>
      </c>
      <c r="J54" s="172">
        <v>0</v>
      </c>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65" zoomScaleNormal="70" zoomScaleSheetLayoutView="65" workbookViewId="0">
      <pane xSplit="3" ySplit="5" topLeftCell="D24" activePane="bottomRight" state="frozen"/>
      <selection activeCell="A19" sqref="A19"/>
      <selection pane="topRight" activeCell="D19" sqref="D19"/>
      <selection pane="bottomLeft" activeCell="A24" sqref="A24"/>
      <selection pane="bottomRight" activeCell="K35" sqref="K35"/>
    </sheetView>
  </sheetViews>
  <sheetFormatPr defaultRowHeight="15.75" x14ac:dyDescent="0.25"/>
  <cols>
    <col min="1" max="1" width="7.28515625" style="58" customWidth="1"/>
    <col min="2" max="2" width="57.85546875" style="58" customWidth="1"/>
    <col min="3" max="3" width="9" style="58" customWidth="1"/>
    <col min="4" max="4" width="17.85546875" style="58" customWidth="1"/>
    <col min="5" max="5" width="14.85546875" style="58" customWidth="1"/>
    <col min="6" max="6" width="15.140625" style="58" customWidth="1"/>
    <col min="7" max="8" width="8.42578125" style="59" customWidth="1"/>
    <col min="9" max="9" width="8.7109375" style="59" customWidth="1"/>
    <col min="10" max="10" width="8.140625" style="59" customWidth="1"/>
    <col min="11" max="11" width="7.85546875" style="59" customWidth="1"/>
    <col min="12" max="12" width="8.42578125" style="58" customWidth="1"/>
    <col min="13" max="13" width="19.5703125" style="58" customWidth="1"/>
    <col min="14" max="16384" width="9.140625" style="58"/>
  </cols>
  <sheetData>
    <row r="1" spans="1:13" ht="18.75" x14ac:dyDescent="0.25">
      <c r="A1" s="59"/>
      <c r="B1" s="59"/>
      <c r="C1" s="59"/>
      <c r="D1" s="59"/>
      <c r="E1" s="59"/>
      <c r="F1" s="59"/>
      <c r="M1" s="35" t="s">
        <v>23</v>
      </c>
    </row>
    <row r="2" spans="1:13" ht="18.75" x14ac:dyDescent="0.3">
      <c r="A2" s="59"/>
      <c r="B2" s="59"/>
      <c r="C2" s="59"/>
      <c r="D2" s="59"/>
      <c r="E2" s="59"/>
      <c r="F2" s="59"/>
      <c r="M2" s="15" t="s">
        <v>6</v>
      </c>
    </row>
    <row r="3" spans="1:13" ht="18.75" x14ac:dyDescent="0.3">
      <c r="A3" s="59"/>
      <c r="B3" s="59"/>
      <c r="C3" s="59"/>
      <c r="D3" s="59"/>
      <c r="E3" s="59"/>
      <c r="F3" s="59"/>
      <c r="M3" s="15" t="s">
        <v>22</v>
      </c>
    </row>
    <row r="4" spans="1:13" ht="18.75" customHeight="1" x14ac:dyDescent="0.25">
      <c r="A4" s="248" t="s">
        <v>341</v>
      </c>
      <c r="B4" s="248"/>
      <c r="C4" s="248"/>
      <c r="D4" s="248"/>
      <c r="E4" s="248"/>
      <c r="F4" s="248"/>
      <c r="G4" s="248"/>
      <c r="H4" s="248"/>
      <c r="I4" s="248"/>
      <c r="J4" s="248"/>
      <c r="K4" s="248"/>
      <c r="L4" s="248"/>
      <c r="M4" s="248"/>
    </row>
    <row r="5" spans="1:13" ht="18.75" x14ac:dyDescent="0.3">
      <c r="A5" s="59"/>
      <c r="B5" s="59"/>
      <c r="C5" s="59"/>
      <c r="D5" s="59"/>
      <c r="E5" s="59"/>
      <c r="F5" s="59"/>
      <c r="M5" s="15"/>
    </row>
    <row r="6" spans="1:13" ht="18.75" x14ac:dyDescent="0.25">
      <c r="A6" s="252" t="s">
        <v>5</v>
      </c>
      <c r="B6" s="252"/>
      <c r="C6" s="252"/>
      <c r="D6" s="252"/>
      <c r="E6" s="252"/>
      <c r="F6" s="252"/>
      <c r="G6" s="252"/>
      <c r="H6" s="252"/>
      <c r="I6" s="252"/>
      <c r="J6" s="252"/>
      <c r="K6" s="252"/>
      <c r="L6" s="252"/>
      <c r="M6" s="252"/>
    </row>
    <row r="7" spans="1:13" ht="18.75" x14ac:dyDescent="0.25">
      <c r="A7" s="13"/>
      <c r="B7" s="13"/>
      <c r="C7" s="13"/>
      <c r="D7" s="13"/>
      <c r="E7" s="13"/>
      <c r="F7" s="13"/>
      <c r="G7" s="13"/>
      <c r="H7" s="13"/>
      <c r="I7" s="13"/>
      <c r="J7" s="82"/>
      <c r="K7" s="82"/>
      <c r="L7" s="82"/>
      <c r="M7" s="82"/>
    </row>
    <row r="8" spans="1:13" ht="18.75" x14ac:dyDescent="0.25">
      <c r="A8" s="251" t="s">
        <v>366</v>
      </c>
      <c r="B8" s="251"/>
      <c r="C8" s="251"/>
      <c r="D8" s="251"/>
      <c r="E8" s="251"/>
      <c r="F8" s="251"/>
      <c r="G8" s="251"/>
      <c r="H8" s="251"/>
      <c r="I8" s="251"/>
      <c r="J8" s="251"/>
      <c r="K8" s="251"/>
      <c r="L8" s="251"/>
      <c r="M8" s="251"/>
    </row>
    <row r="9" spans="1:13" ht="18.75" customHeight="1" x14ac:dyDescent="0.25">
      <c r="A9" s="249" t="s">
        <v>4</v>
      </c>
      <c r="B9" s="249"/>
      <c r="C9" s="249"/>
      <c r="D9" s="249"/>
      <c r="E9" s="249"/>
      <c r="F9" s="249"/>
      <c r="G9" s="249"/>
      <c r="H9" s="249"/>
      <c r="I9" s="249"/>
      <c r="J9" s="249"/>
      <c r="K9" s="249"/>
      <c r="L9" s="249"/>
      <c r="M9" s="249"/>
    </row>
    <row r="10" spans="1:13" ht="18.75" x14ac:dyDescent="0.25">
      <c r="A10" s="13"/>
      <c r="B10" s="13"/>
      <c r="C10" s="13"/>
      <c r="D10" s="13"/>
      <c r="E10" s="13"/>
      <c r="F10" s="13"/>
      <c r="G10" s="13"/>
      <c r="H10" s="13"/>
      <c r="I10" s="13"/>
      <c r="J10" s="82"/>
      <c r="K10" s="82"/>
      <c r="L10" s="82"/>
      <c r="M10" s="82"/>
    </row>
    <row r="11" spans="1:13" ht="18.75" x14ac:dyDescent="0.25">
      <c r="A11" s="251" t="str">
        <f>'1. паспорт местоположение'!A12:C12</f>
        <v xml:space="preserve">              F_prj_109104_5362        </v>
      </c>
      <c r="B11" s="251"/>
      <c r="C11" s="251"/>
      <c r="D11" s="251"/>
      <c r="E11" s="251"/>
      <c r="F11" s="251"/>
      <c r="G11" s="251"/>
      <c r="H11" s="251"/>
      <c r="I11" s="251"/>
      <c r="J11" s="251"/>
      <c r="K11" s="251"/>
      <c r="L11" s="251"/>
      <c r="M11" s="251"/>
    </row>
    <row r="12" spans="1:13" x14ac:dyDescent="0.25">
      <c r="A12" s="249" t="s">
        <v>3</v>
      </c>
      <c r="B12" s="249"/>
      <c r="C12" s="249"/>
      <c r="D12" s="249"/>
      <c r="E12" s="249"/>
      <c r="F12" s="249"/>
      <c r="G12" s="249"/>
      <c r="H12" s="249"/>
      <c r="I12" s="249"/>
      <c r="J12" s="249"/>
      <c r="K12" s="249"/>
      <c r="L12" s="249"/>
      <c r="M12" s="249"/>
    </row>
    <row r="13" spans="1:13" ht="16.5" customHeight="1" x14ac:dyDescent="0.3">
      <c r="A13" s="11"/>
      <c r="B13" s="11"/>
      <c r="C13" s="11"/>
      <c r="D13" s="11"/>
      <c r="E13" s="11"/>
      <c r="F13" s="11"/>
      <c r="G13" s="11"/>
      <c r="H13" s="11"/>
      <c r="I13" s="11"/>
      <c r="J13" s="81"/>
      <c r="K13" s="81"/>
      <c r="L13" s="81"/>
      <c r="M13" s="81"/>
    </row>
    <row r="14" spans="1:13" ht="18.75" x14ac:dyDescent="0.25">
      <c r="A14" s="251" t="str">
        <f>'1. паспорт местоположение'!A15:C15</f>
        <v>Реконструкция ПС 110 кВ "Южная"</v>
      </c>
      <c r="B14" s="251"/>
      <c r="C14" s="251"/>
      <c r="D14" s="251"/>
      <c r="E14" s="251"/>
      <c r="F14" s="251"/>
      <c r="G14" s="251"/>
      <c r="H14" s="251"/>
      <c r="I14" s="251"/>
      <c r="J14" s="251"/>
      <c r="K14" s="251"/>
      <c r="L14" s="251"/>
      <c r="M14" s="251"/>
    </row>
    <row r="15" spans="1:13" ht="15.75" customHeight="1" x14ac:dyDescent="0.25">
      <c r="A15" s="249" t="s">
        <v>2</v>
      </c>
      <c r="B15" s="249"/>
      <c r="C15" s="249"/>
      <c r="D15" s="249"/>
      <c r="E15" s="249"/>
      <c r="F15" s="249"/>
      <c r="G15" s="249"/>
      <c r="H15" s="249"/>
      <c r="I15" s="249"/>
      <c r="J15" s="249"/>
      <c r="K15" s="249"/>
      <c r="L15" s="249"/>
      <c r="M15" s="249"/>
    </row>
    <row r="16" spans="1:13" x14ac:dyDescent="0.25">
      <c r="A16" s="319"/>
      <c r="B16" s="319"/>
      <c r="C16" s="319"/>
      <c r="D16" s="319"/>
      <c r="E16" s="319"/>
      <c r="F16" s="319"/>
      <c r="G16" s="319"/>
      <c r="H16" s="319"/>
      <c r="I16" s="319"/>
      <c r="J16" s="319"/>
      <c r="K16" s="319"/>
      <c r="L16" s="319"/>
      <c r="M16" s="319"/>
    </row>
    <row r="17" spans="1:16" x14ac:dyDescent="0.25">
      <c r="A17" s="59"/>
      <c r="L17" s="59"/>
    </row>
    <row r="18" spans="1:16" x14ac:dyDescent="0.25">
      <c r="A18" s="323" t="s">
        <v>295</v>
      </c>
      <c r="B18" s="323"/>
      <c r="C18" s="323"/>
      <c r="D18" s="323"/>
      <c r="E18" s="323"/>
      <c r="F18" s="323"/>
      <c r="G18" s="323"/>
      <c r="H18" s="323"/>
      <c r="I18" s="323"/>
      <c r="J18" s="323"/>
      <c r="K18" s="323"/>
      <c r="L18" s="323"/>
      <c r="M18" s="323"/>
    </row>
    <row r="19" spans="1:16" x14ac:dyDescent="0.25">
      <c r="A19" s="59"/>
      <c r="B19" s="59"/>
      <c r="C19" s="59"/>
      <c r="D19" s="59"/>
      <c r="E19" s="59"/>
      <c r="F19" s="59"/>
      <c r="L19" s="59"/>
    </row>
    <row r="20" spans="1:16" ht="24.75" customHeight="1" x14ac:dyDescent="0.25">
      <c r="A20" s="320" t="s">
        <v>131</v>
      </c>
      <c r="B20" s="320" t="s">
        <v>130</v>
      </c>
      <c r="C20" s="304" t="s">
        <v>129</v>
      </c>
      <c r="D20" s="304"/>
      <c r="E20" s="322" t="s">
        <v>128</v>
      </c>
      <c r="F20" s="322"/>
      <c r="G20" s="320" t="s">
        <v>507</v>
      </c>
      <c r="H20" s="328" t="s">
        <v>386</v>
      </c>
      <c r="I20" s="329"/>
      <c r="J20" s="329"/>
      <c r="K20" s="329"/>
      <c r="L20" s="324" t="s">
        <v>127</v>
      </c>
      <c r="M20" s="325"/>
      <c r="N20" s="80"/>
      <c r="O20" s="80"/>
      <c r="P20" s="80"/>
    </row>
    <row r="21" spans="1:16" ht="48" customHeight="1" x14ac:dyDescent="0.25">
      <c r="A21" s="321"/>
      <c r="B21" s="321"/>
      <c r="C21" s="304"/>
      <c r="D21" s="304"/>
      <c r="E21" s="322"/>
      <c r="F21" s="322"/>
      <c r="G21" s="321"/>
      <c r="H21" s="304" t="s">
        <v>0</v>
      </c>
      <c r="I21" s="304"/>
      <c r="J21" s="304" t="s">
        <v>476</v>
      </c>
      <c r="K21" s="304"/>
      <c r="L21" s="326"/>
      <c r="M21" s="327"/>
    </row>
    <row r="22" spans="1:16" ht="64.5" customHeight="1" x14ac:dyDescent="0.25">
      <c r="A22" s="311"/>
      <c r="B22" s="311"/>
      <c r="C22" s="77" t="s">
        <v>0</v>
      </c>
      <c r="D22" s="77" t="s">
        <v>476</v>
      </c>
      <c r="E22" s="79" t="s">
        <v>511</v>
      </c>
      <c r="F22" s="79" t="s">
        <v>385</v>
      </c>
      <c r="G22" s="311"/>
      <c r="H22" s="78" t="s">
        <v>280</v>
      </c>
      <c r="I22" s="78" t="s">
        <v>281</v>
      </c>
      <c r="J22" s="78" t="s">
        <v>280</v>
      </c>
      <c r="K22" s="78" t="s">
        <v>281</v>
      </c>
      <c r="L22" s="159" t="s">
        <v>126</v>
      </c>
      <c r="M22" s="159" t="s">
        <v>476</v>
      </c>
    </row>
    <row r="23" spans="1:16" ht="19.5" customHeight="1" x14ac:dyDescent="0.25">
      <c r="A23" s="70">
        <v>1</v>
      </c>
      <c r="B23" s="70">
        <v>2</v>
      </c>
      <c r="C23" s="70">
        <v>3</v>
      </c>
      <c r="D23" s="70">
        <v>4</v>
      </c>
      <c r="E23" s="70">
        <v>5</v>
      </c>
      <c r="F23" s="70">
        <v>6</v>
      </c>
      <c r="G23" s="149">
        <v>7</v>
      </c>
      <c r="H23" s="149">
        <v>8</v>
      </c>
      <c r="I23" s="149">
        <v>9</v>
      </c>
      <c r="J23" s="149">
        <v>10</v>
      </c>
      <c r="K23" s="149">
        <v>11</v>
      </c>
      <c r="L23" s="158">
        <f>K23+1</f>
        <v>12</v>
      </c>
      <c r="M23" s="238">
        <f>L23+1</f>
        <v>13</v>
      </c>
    </row>
    <row r="24" spans="1:16" ht="47.25" customHeight="1" x14ac:dyDescent="0.25">
      <c r="A24" s="75">
        <v>1</v>
      </c>
      <c r="B24" s="74" t="s">
        <v>125</v>
      </c>
      <c r="C24" s="194">
        <f>C27</f>
        <v>32.973726573050961</v>
      </c>
      <c r="D24" s="194">
        <f>D27</f>
        <v>5.32538147</v>
      </c>
      <c r="E24" s="228">
        <f>F24+G24</f>
        <v>180.50946137080408</v>
      </c>
      <c r="F24" s="228">
        <v>171.25546137080408</v>
      </c>
      <c r="G24" s="194">
        <v>9.2539999999999996</v>
      </c>
      <c r="H24" s="194">
        <f>H27+H29</f>
        <v>36.192619546000124</v>
      </c>
      <c r="I24" s="194" t="str">
        <f>I27</f>
        <v>1;2;4</v>
      </c>
      <c r="J24" s="194">
        <f>J27+J29</f>
        <v>5.32538147</v>
      </c>
      <c r="K24" s="69">
        <v>4</v>
      </c>
      <c r="L24" s="194">
        <f>L27+L29</f>
        <v>36.192619546000124</v>
      </c>
      <c r="M24" s="194">
        <f>M25+M26+M27+M28+M29</f>
        <v>5.32538147</v>
      </c>
      <c r="N24" s="242">
        <f>D24-F24</f>
        <v>-165.93007990080409</v>
      </c>
    </row>
    <row r="25" spans="1:16" ht="24" customHeight="1" x14ac:dyDescent="0.25">
      <c r="A25" s="72" t="s">
        <v>124</v>
      </c>
      <c r="B25" s="43" t="s">
        <v>123</v>
      </c>
      <c r="C25" s="69" t="s">
        <v>428</v>
      </c>
      <c r="D25" s="194">
        <v>0</v>
      </c>
      <c r="E25" s="228">
        <f t="shared" ref="E25:E26" si="0">F25+G25</f>
        <v>0</v>
      </c>
      <c r="F25" s="194">
        <v>0</v>
      </c>
      <c r="G25" s="194">
        <v>0</v>
      </c>
      <c r="H25" s="69" t="s">
        <v>428</v>
      </c>
      <c r="I25" s="69" t="s">
        <v>428</v>
      </c>
      <c r="J25" s="194">
        <v>0</v>
      </c>
      <c r="K25" s="194">
        <v>0</v>
      </c>
      <c r="L25" s="69" t="s">
        <v>428</v>
      </c>
      <c r="M25" s="194">
        <v>0</v>
      </c>
    </row>
    <row r="26" spans="1:16" x14ac:dyDescent="0.25">
      <c r="A26" s="72" t="s">
        <v>122</v>
      </c>
      <c r="B26" s="43" t="s">
        <v>121</v>
      </c>
      <c r="C26" s="69" t="s">
        <v>428</v>
      </c>
      <c r="D26" s="194">
        <v>0</v>
      </c>
      <c r="E26" s="228">
        <f t="shared" si="0"/>
        <v>0</v>
      </c>
      <c r="F26" s="194">
        <v>0</v>
      </c>
      <c r="G26" s="194">
        <v>0</v>
      </c>
      <c r="H26" s="69" t="s">
        <v>428</v>
      </c>
      <c r="I26" s="69" t="s">
        <v>428</v>
      </c>
      <c r="J26" s="194">
        <v>0</v>
      </c>
      <c r="K26" s="194">
        <v>0</v>
      </c>
      <c r="L26" s="69" t="s">
        <v>428</v>
      </c>
      <c r="M26" s="194">
        <v>0</v>
      </c>
    </row>
    <row r="27" spans="1:16" ht="31.5" x14ac:dyDescent="0.25">
      <c r="A27" s="72" t="s">
        <v>120</v>
      </c>
      <c r="B27" s="43" t="s">
        <v>239</v>
      </c>
      <c r="C27" s="194">
        <f>H27</f>
        <v>32.973726573050961</v>
      </c>
      <c r="D27" s="194">
        <v>5.32538147</v>
      </c>
      <c r="E27" s="228">
        <v>142.3346999965365</v>
      </c>
      <c r="F27" s="194">
        <v>133.0809109365365</v>
      </c>
      <c r="G27" s="194">
        <v>9.253789059999999</v>
      </c>
      <c r="H27" s="194">
        <v>32.973726573050961</v>
      </c>
      <c r="I27" s="244" t="s">
        <v>592</v>
      </c>
      <c r="J27" s="194">
        <v>5.32538147</v>
      </c>
      <c r="K27" s="69" t="s">
        <v>592</v>
      </c>
      <c r="L27" s="194">
        <f>H27</f>
        <v>32.973726573050961</v>
      </c>
      <c r="M27" s="194">
        <f>J27</f>
        <v>5.32538147</v>
      </c>
    </row>
    <row r="28" spans="1:16" x14ac:dyDescent="0.25">
      <c r="A28" s="72" t="s">
        <v>119</v>
      </c>
      <c r="B28" s="43" t="s">
        <v>118</v>
      </c>
      <c r="C28" s="69" t="s">
        <v>428</v>
      </c>
      <c r="D28" s="194">
        <v>0</v>
      </c>
      <c r="E28" s="228">
        <v>0</v>
      </c>
      <c r="F28" s="194">
        <v>0</v>
      </c>
      <c r="G28" s="194">
        <v>0</v>
      </c>
      <c r="H28" s="69" t="s">
        <v>428</v>
      </c>
      <c r="I28" s="69" t="s">
        <v>428</v>
      </c>
      <c r="J28" s="194">
        <v>0</v>
      </c>
      <c r="K28" s="194">
        <v>0</v>
      </c>
      <c r="L28" s="69" t="s">
        <v>428</v>
      </c>
      <c r="M28" s="194">
        <v>0</v>
      </c>
    </row>
    <row r="29" spans="1:16" x14ac:dyDescent="0.25">
      <c r="A29" s="72" t="s">
        <v>117</v>
      </c>
      <c r="B29" s="76" t="s">
        <v>116</v>
      </c>
      <c r="C29" s="194">
        <f>H29</f>
        <v>3.2188929729491624</v>
      </c>
      <c r="D29" s="194">
        <v>0</v>
      </c>
      <c r="E29" s="228">
        <v>38.174012187067596</v>
      </c>
      <c r="F29" s="194">
        <v>38.174012187067596</v>
      </c>
      <c r="G29" s="194">
        <v>0</v>
      </c>
      <c r="H29" s="194">
        <v>3.2188929729491624</v>
      </c>
      <c r="I29" s="69">
        <v>4</v>
      </c>
      <c r="J29" s="194">
        <v>0</v>
      </c>
      <c r="K29" s="69">
        <v>0</v>
      </c>
      <c r="L29" s="194">
        <f>H29</f>
        <v>3.2188929729491624</v>
      </c>
      <c r="M29" s="194">
        <v>0</v>
      </c>
    </row>
    <row r="30" spans="1:16" ht="47.25" x14ac:dyDescent="0.25">
      <c r="A30" s="75" t="s">
        <v>17</v>
      </c>
      <c r="B30" s="74" t="s">
        <v>115</v>
      </c>
      <c r="C30" s="69" t="s">
        <v>428</v>
      </c>
      <c r="D30" s="194">
        <f>D31+D32+D33+D34</f>
        <v>400.44799999999998</v>
      </c>
      <c r="E30" s="194">
        <f>E31+E32+E33+E34</f>
        <v>183.11000279000001</v>
      </c>
      <c r="F30" s="194">
        <f>F31+F32+F33+F34</f>
        <v>177.96</v>
      </c>
      <c r="G30" s="69">
        <v>5.1500027900000003</v>
      </c>
      <c r="H30" s="69">
        <v>36.590000000000003</v>
      </c>
      <c r="I30" s="69" t="s">
        <v>428</v>
      </c>
      <c r="J30" s="194">
        <v>7.8543987800000004</v>
      </c>
      <c r="K30" s="69">
        <v>4</v>
      </c>
      <c r="L30" s="69" t="s">
        <v>428</v>
      </c>
      <c r="M30" s="194">
        <f>M31+M32+M33+M34</f>
        <v>7.8543987800000004</v>
      </c>
      <c r="N30" s="242">
        <f>D30-F30</f>
        <v>222.48799999999997</v>
      </c>
    </row>
    <row r="31" spans="1:16" x14ac:dyDescent="0.25">
      <c r="A31" s="75" t="s">
        <v>114</v>
      </c>
      <c r="B31" s="43" t="s">
        <v>113</v>
      </c>
      <c r="C31" s="69" t="s">
        <v>428</v>
      </c>
      <c r="D31" s="194">
        <v>25.94</v>
      </c>
      <c r="E31" s="194">
        <v>0</v>
      </c>
      <c r="F31" s="194">
        <v>0</v>
      </c>
      <c r="G31" s="194">
        <v>0</v>
      </c>
      <c r="H31" s="69" t="s">
        <v>428</v>
      </c>
      <c r="I31" s="69" t="s">
        <v>428</v>
      </c>
      <c r="J31" s="194">
        <v>0</v>
      </c>
      <c r="K31" s="194">
        <v>0</v>
      </c>
      <c r="L31" s="69" t="s">
        <v>428</v>
      </c>
      <c r="M31" s="194">
        <f>J31</f>
        <v>0</v>
      </c>
    </row>
    <row r="32" spans="1:16" ht="31.5" x14ac:dyDescent="0.25">
      <c r="A32" s="75" t="s">
        <v>112</v>
      </c>
      <c r="B32" s="43" t="s">
        <v>111</v>
      </c>
      <c r="C32" s="69" t="s">
        <v>428</v>
      </c>
      <c r="D32" s="194">
        <v>82.948999999999998</v>
      </c>
      <c r="E32" s="194">
        <v>53.97</v>
      </c>
      <c r="F32" s="194">
        <v>53.97</v>
      </c>
      <c r="G32" s="194">
        <v>0</v>
      </c>
      <c r="H32" s="69">
        <v>36.590000000000003</v>
      </c>
      <c r="I32" s="69" t="s">
        <v>428</v>
      </c>
      <c r="J32" s="194">
        <v>1.8576699999999999</v>
      </c>
      <c r="K32" s="69">
        <v>4</v>
      </c>
      <c r="L32" s="69" t="s">
        <v>428</v>
      </c>
      <c r="M32" s="194">
        <f t="shared" ref="M32:M34" si="1">J32</f>
        <v>1.8576699999999999</v>
      </c>
    </row>
    <row r="33" spans="1:13" x14ac:dyDescent="0.25">
      <c r="A33" s="75" t="s">
        <v>110</v>
      </c>
      <c r="B33" s="43" t="s">
        <v>109</v>
      </c>
      <c r="C33" s="69" t="s">
        <v>428</v>
      </c>
      <c r="D33" s="194">
        <v>266.91199999999998</v>
      </c>
      <c r="E33" s="194">
        <v>106.78</v>
      </c>
      <c r="F33" s="194">
        <v>106.78</v>
      </c>
      <c r="G33" s="194">
        <v>0</v>
      </c>
      <c r="H33" s="69" t="s">
        <v>428</v>
      </c>
      <c r="I33" s="69" t="s">
        <v>428</v>
      </c>
      <c r="J33" s="194">
        <v>0</v>
      </c>
      <c r="K33" s="69">
        <v>4</v>
      </c>
      <c r="L33" s="69" t="s">
        <v>428</v>
      </c>
      <c r="M33" s="194">
        <f t="shared" si="1"/>
        <v>0</v>
      </c>
    </row>
    <row r="34" spans="1:13" x14ac:dyDescent="0.25">
      <c r="A34" s="75" t="s">
        <v>108</v>
      </c>
      <c r="B34" s="43" t="s">
        <v>107</v>
      </c>
      <c r="C34" s="69" t="s">
        <v>428</v>
      </c>
      <c r="D34" s="194">
        <v>24.646999999999998</v>
      </c>
      <c r="E34" s="194">
        <v>22.360002790000003</v>
      </c>
      <c r="F34" s="194">
        <v>17.21</v>
      </c>
      <c r="G34" s="69">
        <v>5.1500027900000003</v>
      </c>
      <c r="H34" s="69" t="s">
        <v>428</v>
      </c>
      <c r="I34" s="69" t="s">
        <v>428</v>
      </c>
      <c r="J34" s="194">
        <v>5.9967287800000006</v>
      </c>
      <c r="K34" s="69">
        <v>4</v>
      </c>
      <c r="L34" s="69" t="s">
        <v>428</v>
      </c>
      <c r="M34" s="194">
        <f t="shared" si="1"/>
        <v>5.9967287800000006</v>
      </c>
    </row>
    <row r="35" spans="1:13" ht="31.5" x14ac:dyDescent="0.25">
      <c r="A35" s="75" t="s">
        <v>16</v>
      </c>
      <c r="B35" s="74" t="s">
        <v>106</v>
      </c>
      <c r="C35" s="69"/>
      <c r="D35" s="69"/>
      <c r="E35" s="69"/>
      <c r="F35" s="69"/>
      <c r="G35" s="69"/>
      <c r="H35" s="69"/>
      <c r="I35" s="69"/>
      <c r="J35" s="69"/>
      <c r="K35" s="69"/>
      <c r="L35" s="69"/>
      <c r="M35" s="229"/>
    </row>
    <row r="36" spans="1:13" ht="31.5" x14ac:dyDescent="0.25">
      <c r="A36" s="72" t="s">
        <v>105</v>
      </c>
      <c r="B36" s="71" t="s">
        <v>104</v>
      </c>
      <c r="C36" s="69" t="s">
        <v>428</v>
      </c>
      <c r="D36" s="194">
        <v>0</v>
      </c>
      <c r="E36" s="194">
        <v>0</v>
      </c>
      <c r="F36" s="194">
        <v>0</v>
      </c>
      <c r="G36" s="194">
        <v>0</v>
      </c>
      <c r="H36" s="69" t="s">
        <v>428</v>
      </c>
      <c r="I36" s="69" t="s">
        <v>428</v>
      </c>
      <c r="J36" s="194">
        <v>0</v>
      </c>
      <c r="K36" s="194">
        <v>0</v>
      </c>
      <c r="L36" s="69" t="s">
        <v>428</v>
      </c>
      <c r="M36" s="194">
        <v>0</v>
      </c>
    </row>
    <row r="37" spans="1:13" x14ac:dyDescent="0.25">
      <c r="A37" s="72" t="s">
        <v>103</v>
      </c>
      <c r="B37" s="71" t="s">
        <v>93</v>
      </c>
      <c r="C37" s="69" t="s">
        <v>428</v>
      </c>
      <c r="D37" s="69">
        <v>0</v>
      </c>
      <c r="E37" s="194">
        <v>40</v>
      </c>
      <c r="F37" s="194">
        <v>40</v>
      </c>
      <c r="G37" s="194">
        <v>0</v>
      </c>
      <c r="H37" s="69" t="s">
        <v>428</v>
      </c>
      <c r="I37" s="69" t="s">
        <v>428</v>
      </c>
      <c r="J37" s="194">
        <v>0</v>
      </c>
      <c r="K37" s="194">
        <v>0</v>
      </c>
      <c r="L37" s="69" t="s">
        <v>428</v>
      </c>
      <c r="M37" s="230">
        <f>F37</f>
        <v>40</v>
      </c>
    </row>
    <row r="38" spans="1:13" x14ac:dyDescent="0.25">
      <c r="A38" s="72" t="s">
        <v>102</v>
      </c>
      <c r="B38" s="71" t="s">
        <v>91</v>
      </c>
      <c r="C38" s="69" t="s">
        <v>428</v>
      </c>
      <c r="D38" s="194">
        <v>0</v>
      </c>
      <c r="E38" s="194">
        <v>0</v>
      </c>
      <c r="F38" s="194">
        <v>0</v>
      </c>
      <c r="G38" s="194">
        <v>0</v>
      </c>
      <c r="H38" s="69" t="s">
        <v>428</v>
      </c>
      <c r="I38" s="69" t="s">
        <v>428</v>
      </c>
      <c r="J38" s="194">
        <v>0</v>
      </c>
      <c r="K38" s="194">
        <v>0</v>
      </c>
      <c r="L38" s="69" t="s">
        <v>428</v>
      </c>
      <c r="M38" s="230">
        <f t="shared" ref="M38:M64" si="2">F38</f>
        <v>0</v>
      </c>
    </row>
    <row r="39" spans="1:13" ht="31.5" x14ac:dyDescent="0.25">
      <c r="A39" s="72" t="s">
        <v>101</v>
      </c>
      <c r="B39" s="43" t="s">
        <v>89</v>
      </c>
      <c r="C39" s="69" t="s">
        <v>428</v>
      </c>
      <c r="D39" s="194">
        <v>0</v>
      </c>
      <c r="E39" s="194">
        <v>0</v>
      </c>
      <c r="F39" s="194">
        <v>0</v>
      </c>
      <c r="G39" s="194">
        <v>0</v>
      </c>
      <c r="H39" s="69" t="s">
        <v>428</v>
      </c>
      <c r="I39" s="69" t="s">
        <v>428</v>
      </c>
      <c r="J39" s="194">
        <v>0</v>
      </c>
      <c r="K39" s="194">
        <v>0</v>
      </c>
      <c r="L39" s="69" t="s">
        <v>428</v>
      </c>
      <c r="M39" s="230">
        <f t="shared" si="2"/>
        <v>0</v>
      </c>
    </row>
    <row r="40" spans="1:13" ht="31.5" x14ac:dyDescent="0.25">
      <c r="A40" s="72" t="s">
        <v>100</v>
      </c>
      <c r="B40" s="43" t="s">
        <v>87</v>
      </c>
      <c r="C40" s="69" t="s">
        <v>428</v>
      </c>
      <c r="D40" s="194">
        <v>0</v>
      </c>
      <c r="E40" s="194">
        <v>0</v>
      </c>
      <c r="F40" s="194">
        <v>0</v>
      </c>
      <c r="G40" s="194">
        <v>0</v>
      </c>
      <c r="H40" s="69" t="s">
        <v>428</v>
      </c>
      <c r="I40" s="69" t="s">
        <v>428</v>
      </c>
      <c r="J40" s="194">
        <v>0</v>
      </c>
      <c r="K40" s="194">
        <v>0</v>
      </c>
      <c r="L40" s="69" t="s">
        <v>428</v>
      </c>
      <c r="M40" s="230">
        <f t="shared" si="2"/>
        <v>0</v>
      </c>
    </row>
    <row r="41" spans="1:13" x14ac:dyDescent="0.25">
      <c r="A41" s="72" t="s">
        <v>99</v>
      </c>
      <c r="B41" s="43" t="s">
        <v>85</v>
      </c>
      <c r="C41" s="69" t="s">
        <v>428</v>
      </c>
      <c r="D41" s="194">
        <v>0</v>
      </c>
      <c r="E41" s="194">
        <v>0</v>
      </c>
      <c r="F41" s="194">
        <v>0</v>
      </c>
      <c r="G41" s="194">
        <v>0</v>
      </c>
      <c r="H41" s="69" t="s">
        <v>428</v>
      </c>
      <c r="I41" s="69" t="s">
        <v>428</v>
      </c>
      <c r="J41" s="194">
        <v>0</v>
      </c>
      <c r="K41" s="194">
        <v>0</v>
      </c>
      <c r="L41" s="69" t="s">
        <v>428</v>
      </c>
      <c r="M41" s="230">
        <f t="shared" si="2"/>
        <v>0</v>
      </c>
    </row>
    <row r="42" spans="1:13" ht="18.75" x14ac:dyDescent="0.25">
      <c r="A42" s="72" t="s">
        <v>98</v>
      </c>
      <c r="B42" s="71" t="s">
        <v>83</v>
      </c>
      <c r="C42" s="69" t="s">
        <v>428</v>
      </c>
      <c r="D42" s="194">
        <v>0</v>
      </c>
      <c r="E42" s="194">
        <v>0</v>
      </c>
      <c r="F42" s="194">
        <v>0</v>
      </c>
      <c r="G42" s="194">
        <v>0</v>
      </c>
      <c r="H42" s="69" t="s">
        <v>428</v>
      </c>
      <c r="I42" s="69" t="s">
        <v>428</v>
      </c>
      <c r="J42" s="194">
        <v>0</v>
      </c>
      <c r="K42" s="194">
        <v>0</v>
      </c>
      <c r="L42" s="69" t="s">
        <v>428</v>
      </c>
      <c r="M42" s="230">
        <f t="shared" si="2"/>
        <v>0</v>
      </c>
    </row>
    <row r="43" spans="1:13" x14ac:dyDescent="0.25">
      <c r="A43" s="75" t="s">
        <v>15</v>
      </c>
      <c r="B43" s="74" t="s">
        <v>97</v>
      </c>
      <c r="C43" s="69"/>
      <c r="D43" s="194"/>
      <c r="E43" s="194"/>
      <c r="F43" s="194"/>
      <c r="G43" s="194"/>
      <c r="H43" s="69"/>
      <c r="I43" s="69"/>
      <c r="J43" s="194"/>
      <c r="K43" s="194"/>
      <c r="L43" s="69"/>
      <c r="M43" s="230">
        <f t="shared" si="2"/>
        <v>0</v>
      </c>
    </row>
    <row r="44" spans="1:13" x14ac:dyDescent="0.25">
      <c r="A44" s="72" t="s">
        <v>96</v>
      </c>
      <c r="B44" s="43" t="s">
        <v>95</v>
      </c>
      <c r="C44" s="69" t="s">
        <v>428</v>
      </c>
      <c r="D44" s="194">
        <v>0</v>
      </c>
      <c r="E44" s="194">
        <v>0</v>
      </c>
      <c r="F44" s="194">
        <v>0</v>
      </c>
      <c r="G44" s="194">
        <v>0</v>
      </c>
      <c r="H44" s="69" t="s">
        <v>428</v>
      </c>
      <c r="I44" s="69" t="s">
        <v>428</v>
      </c>
      <c r="J44" s="194">
        <v>0</v>
      </c>
      <c r="K44" s="194">
        <v>0</v>
      </c>
      <c r="L44" s="69" t="s">
        <v>428</v>
      </c>
      <c r="M44" s="230">
        <f t="shared" si="2"/>
        <v>0</v>
      </c>
    </row>
    <row r="45" spans="1:13" x14ac:dyDescent="0.25">
      <c r="A45" s="72" t="s">
        <v>94</v>
      </c>
      <c r="B45" s="43" t="s">
        <v>93</v>
      </c>
      <c r="C45" s="69" t="s">
        <v>428</v>
      </c>
      <c r="D45" s="69">
        <v>0</v>
      </c>
      <c r="E45" s="194">
        <v>40</v>
      </c>
      <c r="F45" s="194">
        <v>40</v>
      </c>
      <c r="G45" s="194">
        <v>0</v>
      </c>
      <c r="H45" s="69" t="s">
        <v>428</v>
      </c>
      <c r="I45" s="69" t="s">
        <v>428</v>
      </c>
      <c r="J45" s="194">
        <v>0</v>
      </c>
      <c r="K45" s="194">
        <v>0</v>
      </c>
      <c r="L45" s="69" t="s">
        <v>428</v>
      </c>
      <c r="M45" s="230">
        <f t="shared" si="2"/>
        <v>40</v>
      </c>
    </row>
    <row r="46" spans="1:13" x14ac:dyDescent="0.25">
      <c r="A46" s="72" t="s">
        <v>92</v>
      </c>
      <c r="B46" s="43" t="s">
        <v>91</v>
      </c>
      <c r="C46" s="69" t="s">
        <v>428</v>
      </c>
      <c r="D46" s="194">
        <v>0</v>
      </c>
      <c r="E46" s="194">
        <v>0</v>
      </c>
      <c r="F46" s="194">
        <v>0</v>
      </c>
      <c r="G46" s="194">
        <v>0</v>
      </c>
      <c r="H46" s="69" t="s">
        <v>428</v>
      </c>
      <c r="I46" s="69" t="s">
        <v>428</v>
      </c>
      <c r="J46" s="194">
        <v>0</v>
      </c>
      <c r="K46" s="194">
        <v>0</v>
      </c>
      <c r="L46" s="69" t="s">
        <v>428</v>
      </c>
      <c r="M46" s="230">
        <f t="shared" si="2"/>
        <v>0</v>
      </c>
    </row>
    <row r="47" spans="1:13" ht="31.5" x14ac:dyDescent="0.25">
      <c r="A47" s="72" t="s">
        <v>90</v>
      </c>
      <c r="B47" s="43" t="s">
        <v>89</v>
      </c>
      <c r="C47" s="69" t="s">
        <v>428</v>
      </c>
      <c r="D47" s="194">
        <v>0</v>
      </c>
      <c r="E47" s="194">
        <v>0</v>
      </c>
      <c r="F47" s="194">
        <v>0</v>
      </c>
      <c r="G47" s="194">
        <v>0</v>
      </c>
      <c r="H47" s="69" t="s">
        <v>428</v>
      </c>
      <c r="I47" s="69" t="s">
        <v>428</v>
      </c>
      <c r="J47" s="194">
        <v>0</v>
      </c>
      <c r="K47" s="194">
        <v>0</v>
      </c>
      <c r="L47" s="69" t="s">
        <v>428</v>
      </c>
      <c r="M47" s="230">
        <f t="shared" si="2"/>
        <v>0</v>
      </c>
    </row>
    <row r="48" spans="1:13" ht="31.5" x14ac:dyDescent="0.25">
      <c r="A48" s="72" t="s">
        <v>88</v>
      </c>
      <c r="B48" s="43" t="s">
        <v>87</v>
      </c>
      <c r="C48" s="69" t="s">
        <v>428</v>
      </c>
      <c r="D48" s="194">
        <v>0</v>
      </c>
      <c r="E48" s="194">
        <v>0</v>
      </c>
      <c r="F48" s="194">
        <v>0</v>
      </c>
      <c r="G48" s="194">
        <v>0</v>
      </c>
      <c r="H48" s="69" t="s">
        <v>428</v>
      </c>
      <c r="I48" s="69" t="s">
        <v>428</v>
      </c>
      <c r="J48" s="194">
        <v>0</v>
      </c>
      <c r="K48" s="194">
        <v>0</v>
      </c>
      <c r="L48" s="69" t="s">
        <v>428</v>
      </c>
      <c r="M48" s="230">
        <f t="shared" si="2"/>
        <v>0</v>
      </c>
    </row>
    <row r="49" spans="1:13" x14ac:dyDescent="0.25">
      <c r="A49" s="72" t="s">
        <v>86</v>
      </c>
      <c r="B49" s="43" t="s">
        <v>85</v>
      </c>
      <c r="C49" s="69" t="s">
        <v>428</v>
      </c>
      <c r="D49" s="194">
        <v>0</v>
      </c>
      <c r="E49" s="194">
        <v>0</v>
      </c>
      <c r="F49" s="194">
        <v>0</v>
      </c>
      <c r="G49" s="194">
        <v>0</v>
      </c>
      <c r="H49" s="69" t="s">
        <v>428</v>
      </c>
      <c r="I49" s="69" t="s">
        <v>428</v>
      </c>
      <c r="J49" s="194">
        <v>0</v>
      </c>
      <c r="K49" s="194">
        <v>0</v>
      </c>
      <c r="L49" s="69" t="s">
        <v>428</v>
      </c>
      <c r="M49" s="230">
        <f t="shared" si="2"/>
        <v>0</v>
      </c>
    </row>
    <row r="50" spans="1:13" ht="18.75" x14ac:dyDescent="0.25">
      <c r="A50" s="72" t="s">
        <v>84</v>
      </c>
      <c r="B50" s="71" t="s">
        <v>83</v>
      </c>
      <c r="C50" s="69" t="s">
        <v>428</v>
      </c>
      <c r="D50" s="194">
        <v>0</v>
      </c>
      <c r="E50" s="194">
        <v>0</v>
      </c>
      <c r="F50" s="194">
        <v>0</v>
      </c>
      <c r="G50" s="194">
        <v>0</v>
      </c>
      <c r="H50" s="69" t="s">
        <v>428</v>
      </c>
      <c r="I50" s="69" t="s">
        <v>428</v>
      </c>
      <c r="J50" s="194">
        <v>0</v>
      </c>
      <c r="K50" s="194">
        <v>0</v>
      </c>
      <c r="L50" s="69" t="s">
        <v>428</v>
      </c>
      <c r="M50" s="230">
        <f t="shared" si="2"/>
        <v>0</v>
      </c>
    </row>
    <row r="51" spans="1:13" ht="35.25" customHeight="1" x14ac:dyDescent="0.25">
      <c r="A51" s="75" t="s">
        <v>13</v>
      </c>
      <c r="B51" s="74" t="s">
        <v>82</v>
      </c>
      <c r="C51" s="69"/>
      <c r="D51" s="194"/>
      <c r="E51" s="194"/>
      <c r="F51" s="194"/>
      <c r="G51" s="194"/>
      <c r="H51" s="69"/>
      <c r="I51" s="69"/>
      <c r="J51" s="194"/>
      <c r="K51" s="194"/>
      <c r="L51" s="69"/>
      <c r="M51" s="194"/>
    </row>
    <row r="52" spans="1:13" x14ac:dyDescent="0.25">
      <c r="A52" s="72" t="s">
        <v>81</v>
      </c>
      <c r="B52" s="43" t="s">
        <v>80</v>
      </c>
      <c r="C52" s="69" t="s">
        <v>428</v>
      </c>
      <c r="D52" s="231">
        <v>0</v>
      </c>
      <c r="E52" s="194">
        <v>184.24507815983404</v>
      </c>
      <c r="F52" s="194">
        <v>184.24507815983404</v>
      </c>
      <c r="G52" s="194">
        <v>0</v>
      </c>
      <c r="H52" s="69" t="s">
        <v>428</v>
      </c>
      <c r="I52" s="69" t="s">
        <v>428</v>
      </c>
      <c r="J52" s="194">
        <v>0</v>
      </c>
      <c r="K52" s="194">
        <v>0</v>
      </c>
      <c r="L52" s="69" t="s">
        <v>428</v>
      </c>
      <c r="M52" s="230">
        <v>0</v>
      </c>
    </row>
    <row r="53" spans="1:13" x14ac:dyDescent="0.25">
      <c r="A53" s="72" t="s">
        <v>79</v>
      </c>
      <c r="B53" s="43" t="s">
        <v>73</v>
      </c>
      <c r="C53" s="69" t="s">
        <v>428</v>
      </c>
      <c r="D53" s="194">
        <v>0</v>
      </c>
      <c r="E53" s="194">
        <v>0</v>
      </c>
      <c r="F53" s="194">
        <v>0</v>
      </c>
      <c r="G53" s="194">
        <v>0</v>
      </c>
      <c r="H53" s="69" t="s">
        <v>428</v>
      </c>
      <c r="I53" s="69" t="s">
        <v>428</v>
      </c>
      <c r="J53" s="194">
        <v>0</v>
      </c>
      <c r="K53" s="194">
        <v>0</v>
      </c>
      <c r="L53" s="69" t="s">
        <v>428</v>
      </c>
      <c r="M53" s="230">
        <f t="shared" si="2"/>
        <v>0</v>
      </c>
    </row>
    <row r="54" spans="1:13" x14ac:dyDescent="0.25">
      <c r="A54" s="72" t="s">
        <v>78</v>
      </c>
      <c r="B54" s="71" t="s">
        <v>72</v>
      </c>
      <c r="C54" s="69" t="s">
        <v>428</v>
      </c>
      <c r="D54" s="69">
        <v>0</v>
      </c>
      <c r="E54" s="194">
        <v>40</v>
      </c>
      <c r="F54" s="194">
        <v>40</v>
      </c>
      <c r="G54" s="194">
        <v>0</v>
      </c>
      <c r="H54" s="69" t="s">
        <v>428</v>
      </c>
      <c r="I54" s="69" t="s">
        <v>428</v>
      </c>
      <c r="J54" s="194">
        <v>0</v>
      </c>
      <c r="K54" s="194">
        <v>0</v>
      </c>
      <c r="L54" s="69" t="s">
        <v>428</v>
      </c>
      <c r="M54" s="230">
        <v>0</v>
      </c>
    </row>
    <row r="55" spans="1:13" x14ac:dyDescent="0.25">
      <c r="A55" s="72" t="s">
        <v>77</v>
      </c>
      <c r="B55" s="71" t="s">
        <v>71</v>
      </c>
      <c r="C55" s="69" t="s">
        <v>428</v>
      </c>
      <c r="D55" s="194">
        <v>0</v>
      </c>
      <c r="E55" s="194">
        <v>0</v>
      </c>
      <c r="F55" s="194">
        <v>0</v>
      </c>
      <c r="G55" s="194">
        <v>0</v>
      </c>
      <c r="H55" s="69" t="s">
        <v>428</v>
      </c>
      <c r="I55" s="69" t="s">
        <v>428</v>
      </c>
      <c r="J55" s="194">
        <v>0</v>
      </c>
      <c r="K55" s="194">
        <v>0</v>
      </c>
      <c r="L55" s="69" t="s">
        <v>428</v>
      </c>
      <c r="M55" s="230">
        <f t="shared" si="2"/>
        <v>0</v>
      </c>
    </row>
    <row r="56" spans="1:13" x14ac:dyDescent="0.25">
      <c r="A56" s="72" t="s">
        <v>76</v>
      </c>
      <c r="B56" s="71" t="s">
        <v>70</v>
      </c>
      <c r="C56" s="69" t="s">
        <v>428</v>
      </c>
      <c r="D56" s="194">
        <v>0</v>
      </c>
      <c r="E56" s="194">
        <v>0</v>
      </c>
      <c r="F56" s="194">
        <v>0</v>
      </c>
      <c r="G56" s="194">
        <v>0</v>
      </c>
      <c r="H56" s="69" t="s">
        <v>428</v>
      </c>
      <c r="I56" s="69" t="s">
        <v>428</v>
      </c>
      <c r="J56" s="194">
        <v>0</v>
      </c>
      <c r="K56" s="194">
        <v>0</v>
      </c>
      <c r="L56" s="69" t="s">
        <v>428</v>
      </c>
      <c r="M56" s="230">
        <f t="shared" si="2"/>
        <v>0</v>
      </c>
    </row>
    <row r="57" spans="1:13" ht="18.75" x14ac:dyDescent="0.25">
      <c r="A57" s="72" t="s">
        <v>75</v>
      </c>
      <c r="B57" s="71" t="s">
        <v>69</v>
      </c>
      <c r="C57" s="69" t="s">
        <v>428</v>
      </c>
      <c r="D57" s="194">
        <v>0</v>
      </c>
      <c r="E57" s="194">
        <v>0</v>
      </c>
      <c r="F57" s="194">
        <v>0</v>
      </c>
      <c r="G57" s="194">
        <v>0</v>
      </c>
      <c r="H57" s="69" t="s">
        <v>428</v>
      </c>
      <c r="I57" s="69" t="s">
        <v>428</v>
      </c>
      <c r="J57" s="194">
        <v>0</v>
      </c>
      <c r="K57" s="194">
        <v>0</v>
      </c>
      <c r="L57" s="69" t="s">
        <v>428</v>
      </c>
      <c r="M57" s="230">
        <f t="shared" si="2"/>
        <v>0</v>
      </c>
    </row>
    <row r="58" spans="1:13" ht="36.75" customHeight="1" x14ac:dyDescent="0.25">
      <c r="A58" s="75" t="s">
        <v>12</v>
      </c>
      <c r="B58" s="99" t="s">
        <v>173</v>
      </c>
      <c r="C58" s="69" t="s">
        <v>428</v>
      </c>
      <c r="D58" s="194">
        <v>0</v>
      </c>
      <c r="E58" s="194">
        <v>0</v>
      </c>
      <c r="F58" s="194">
        <v>0</v>
      </c>
      <c r="G58" s="194">
        <v>0</v>
      </c>
      <c r="H58" s="69" t="s">
        <v>428</v>
      </c>
      <c r="I58" s="69" t="s">
        <v>428</v>
      </c>
      <c r="J58" s="194">
        <v>0</v>
      </c>
      <c r="K58" s="194">
        <v>0</v>
      </c>
      <c r="L58" s="69" t="s">
        <v>428</v>
      </c>
      <c r="M58" s="230">
        <f t="shared" si="2"/>
        <v>0</v>
      </c>
    </row>
    <row r="59" spans="1:13" x14ac:dyDescent="0.25">
      <c r="A59" s="75" t="s">
        <v>10</v>
      </c>
      <c r="B59" s="74" t="s">
        <v>74</v>
      </c>
      <c r="C59" s="69" t="s">
        <v>428</v>
      </c>
      <c r="D59" s="194">
        <v>0</v>
      </c>
      <c r="E59" s="194">
        <v>0</v>
      </c>
      <c r="F59" s="194">
        <v>0</v>
      </c>
      <c r="G59" s="194">
        <v>0</v>
      </c>
      <c r="H59" s="69" t="s">
        <v>428</v>
      </c>
      <c r="I59" s="69" t="s">
        <v>428</v>
      </c>
      <c r="J59" s="194">
        <v>0</v>
      </c>
      <c r="K59" s="194">
        <v>0</v>
      </c>
      <c r="L59" s="69" t="s">
        <v>428</v>
      </c>
      <c r="M59" s="230">
        <f t="shared" si="2"/>
        <v>0</v>
      </c>
    </row>
    <row r="60" spans="1:13" x14ac:dyDescent="0.25">
      <c r="A60" s="72" t="s">
        <v>167</v>
      </c>
      <c r="B60" s="73" t="s">
        <v>95</v>
      </c>
      <c r="C60" s="69" t="s">
        <v>428</v>
      </c>
      <c r="D60" s="194">
        <v>0</v>
      </c>
      <c r="E60" s="194">
        <v>0</v>
      </c>
      <c r="F60" s="194">
        <v>0</v>
      </c>
      <c r="G60" s="194">
        <v>0</v>
      </c>
      <c r="H60" s="69" t="s">
        <v>428</v>
      </c>
      <c r="I60" s="69" t="s">
        <v>428</v>
      </c>
      <c r="J60" s="194">
        <v>0</v>
      </c>
      <c r="K60" s="194">
        <v>0</v>
      </c>
      <c r="L60" s="69" t="s">
        <v>428</v>
      </c>
      <c r="M60" s="230">
        <f t="shared" si="2"/>
        <v>0</v>
      </c>
    </row>
    <row r="61" spans="1:13" x14ac:dyDescent="0.25">
      <c r="A61" s="72" t="s">
        <v>168</v>
      </c>
      <c r="B61" s="73" t="s">
        <v>93</v>
      </c>
      <c r="C61" s="69" t="s">
        <v>428</v>
      </c>
      <c r="D61" s="194">
        <v>0</v>
      </c>
      <c r="E61" s="194">
        <v>24</v>
      </c>
      <c r="F61" s="194">
        <v>24</v>
      </c>
      <c r="G61" s="194">
        <v>0</v>
      </c>
      <c r="H61" s="69" t="s">
        <v>428</v>
      </c>
      <c r="I61" s="69" t="s">
        <v>428</v>
      </c>
      <c r="J61" s="194">
        <v>0</v>
      </c>
      <c r="K61" s="194">
        <v>0</v>
      </c>
      <c r="L61" s="69" t="s">
        <v>428</v>
      </c>
      <c r="M61" s="230">
        <v>0</v>
      </c>
    </row>
    <row r="62" spans="1:13" x14ac:dyDescent="0.25">
      <c r="A62" s="72" t="s">
        <v>169</v>
      </c>
      <c r="B62" s="73" t="s">
        <v>91</v>
      </c>
      <c r="C62" s="69" t="s">
        <v>428</v>
      </c>
      <c r="D62" s="194">
        <v>0</v>
      </c>
      <c r="E62" s="194">
        <v>0</v>
      </c>
      <c r="F62" s="194">
        <v>0</v>
      </c>
      <c r="G62" s="194">
        <v>0</v>
      </c>
      <c r="H62" s="69" t="s">
        <v>428</v>
      </c>
      <c r="I62" s="69" t="s">
        <v>428</v>
      </c>
      <c r="J62" s="194">
        <v>0</v>
      </c>
      <c r="K62" s="194">
        <v>0</v>
      </c>
      <c r="L62" s="69" t="s">
        <v>428</v>
      </c>
      <c r="M62" s="230">
        <f t="shared" si="2"/>
        <v>0</v>
      </c>
    </row>
    <row r="63" spans="1:13" x14ac:dyDescent="0.25">
      <c r="A63" s="72" t="s">
        <v>170</v>
      </c>
      <c r="B63" s="73" t="s">
        <v>172</v>
      </c>
      <c r="C63" s="69" t="s">
        <v>428</v>
      </c>
      <c r="D63" s="194">
        <v>0</v>
      </c>
      <c r="E63" s="194">
        <v>0</v>
      </c>
      <c r="F63" s="194">
        <v>0</v>
      </c>
      <c r="G63" s="194">
        <v>0</v>
      </c>
      <c r="H63" s="69" t="s">
        <v>428</v>
      </c>
      <c r="I63" s="69" t="s">
        <v>428</v>
      </c>
      <c r="J63" s="194">
        <v>0</v>
      </c>
      <c r="K63" s="194">
        <v>0</v>
      </c>
      <c r="L63" s="69" t="s">
        <v>428</v>
      </c>
      <c r="M63" s="230">
        <f t="shared" si="2"/>
        <v>0</v>
      </c>
    </row>
    <row r="64" spans="1:13" ht="18.75" x14ac:dyDescent="0.25">
      <c r="A64" s="72" t="s">
        <v>171</v>
      </c>
      <c r="B64" s="71" t="s">
        <v>69</v>
      </c>
      <c r="C64" s="69" t="s">
        <v>428</v>
      </c>
      <c r="D64" s="194">
        <v>0</v>
      </c>
      <c r="E64" s="194">
        <v>0</v>
      </c>
      <c r="F64" s="194">
        <v>0</v>
      </c>
      <c r="G64" s="194">
        <v>0</v>
      </c>
      <c r="H64" s="69" t="s">
        <v>428</v>
      </c>
      <c r="I64" s="69" t="s">
        <v>428</v>
      </c>
      <c r="J64" s="194">
        <v>0</v>
      </c>
      <c r="K64" s="194">
        <v>0</v>
      </c>
      <c r="L64" s="69" t="s">
        <v>428</v>
      </c>
      <c r="M64" s="230">
        <f t="shared" si="2"/>
        <v>0</v>
      </c>
    </row>
    <row r="65" spans="1:12" x14ac:dyDescent="0.25">
      <c r="A65" s="67"/>
      <c r="B65" s="68"/>
      <c r="C65" s="68"/>
      <c r="D65" s="68"/>
      <c r="E65" s="68"/>
      <c r="F65" s="68"/>
      <c r="G65" s="68"/>
      <c r="H65" s="68"/>
      <c r="I65" s="68"/>
      <c r="J65" s="68"/>
      <c r="K65" s="68"/>
      <c r="L65" s="59"/>
    </row>
    <row r="66" spans="1:12" ht="54" customHeight="1" x14ac:dyDescent="0.25">
      <c r="A66" s="59"/>
      <c r="B66" s="317"/>
      <c r="C66" s="317"/>
      <c r="D66" s="317"/>
      <c r="E66" s="317"/>
      <c r="F66" s="317"/>
      <c r="G66" s="317"/>
      <c r="H66" s="317"/>
      <c r="I66" s="317"/>
      <c r="J66" s="63"/>
      <c r="K66" s="63"/>
      <c r="L66" s="66"/>
    </row>
    <row r="67" spans="1:12" x14ac:dyDescent="0.25">
      <c r="A67" s="59"/>
      <c r="B67" s="59"/>
      <c r="C67" s="59"/>
      <c r="D67" s="59"/>
      <c r="E67" s="59"/>
      <c r="F67" s="59"/>
      <c r="L67" s="59"/>
    </row>
    <row r="68" spans="1:12" ht="50.25" customHeight="1" x14ac:dyDescent="0.25">
      <c r="A68" s="59"/>
      <c r="B68" s="318"/>
      <c r="C68" s="318"/>
      <c r="D68" s="318"/>
      <c r="E68" s="318"/>
      <c r="F68" s="318"/>
      <c r="G68" s="318"/>
      <c r="H68" s="318"/>
      <c r="I68" s="318"/>
      <c r="J68" s="64"/>
      <c r="K68" s="64"/>
      <c r="L68" s="59"/>
    </row>
    <row r="69" spans="1:12" x14ac:dyDescent="0.25">
      <c r="A69" s="59"/>
      <c r="B69" s="59"/>
      <c r="C69" s="59"/>
      <c r="D69" s="59"/>
      <c r="E69" s="59"/>
      <c r="F69" s="59"/>
      <c r="L69" s="59"/>
    </row>
    <row r="70" spans="1:12" ht="36.75" customHeight="1" x14ac:dyDescent="0.25">
      <c r="A70" s="59"/>
      <c r="B70" s="317"/>
      <c r="C70" s="317"/>
      <c r="D70" s="317"/>
      <c r="E70" s="317"/>
      <c r="F70" s="317"/>
      <c r="G70" s="317"/>
      <c r="H70" s="317"/>
      <c r="I70" s="317"/>
      <c r="J70" s="63"/>
      <c r="K70" s="63"/>
      <c r="L70" s="59"/>
    </row>
    <row r="71" spans="1:12" x14ac:dyDescent="0.25">
      <c r="A71" s="59"/>
      <c r="B71" s="65"/>
      <c r="C71" s="65"/>
      <c r="D71" s="65"/>
      <c r="E71" s="65"/>
      <c r="F71" s="65"/>
      <c r="L71" s="59"/>
    </row>
    <row r="72" spans="1:12" ht="51" customHeight="1" x14ac:dyDescent="0.25">
      <c r="A72" s="59"/>
      <c r="B72" s="317"/>
      <c r="C72" s="317"/>
      <c r="D72" s="317"/>
      <c r="E72" s="317"/>
      <c r="F72" s="317"/>
      <c r="G72" s="317"/>
      <c r="H72" s="317"/>
      <c r="I72" s="317"/>
      <c r="J72" s="63"/>
      <c r="K72" s="63"/>
      <c r="L72" s="59"/>
    </row>
    <row r="73" spans="1:12" ht="32.25" customHeight="1" x14ac:dyDescent="0.25">
      <c r="A73" s="59"/>
      <c r="B73" s="318"/>
      <c r="C73" s="318"/>
      <c r="D73" s="318"/>
      <c r="E73" s="318"/>
      <c r="F73" s="318"/>
      <c r="G73" s="318"/>
      <c r="H73" s="318"/>
      <c r="I73" s="318"/>
      <c r="J73" s="64"/>
      <c r="K73" s="64"/>
      <c r="L73" s="59"/>
    </row>
    <row r="74" spans="1:12" ht="51.75" customHeight="1" x14ac:dyDescent="0.25">
      <c r="A74" s="59"/>
      <c r="B74" s="317"/>
      <c r="C74" s="317"/>
      <c r="D74" s="317"/>
      <c r="E74" s="317"/>
      <c r="F74" s="317"/>
      <c r="G74" s="317"/>
      <c r="H74" s="317"/>
      <c r="I74" s="317"/>
      <c r="J74" s="63"/>
      <c r="K74" s="63"/>
      <c r="L74" s="59"/>
    </row>
    <row r="75" spans="1:12" ht="21.75" customHeight="1" x14ac:dyDescent="0.25">
      <c r="A75" s="59"/>
      <c r="B75" s="315"/>
      <c r="C75" s="315"/>
      <c r="D75" s="315"/>
      <c r="E75" s="315"/>
      <c r="F75" s="315"/>
      <c r="G75" s="315"/>
      <c r="H75" s="315"/>
      <c r="I75" s="315"/>
      <c r="J75" s="62"/>
      <c r="K75" s="62"/>
      <c r="L75" s="59"/>
    </row>
    <row r="76" spans="1:12" ht="23.25" customHeight="1" x14ac:dyDescent="0.25">
      <c r="A76" s="59"/>
      <c r="B76" s="61"/>
      <c r="C76" s="61"/>
      <c r="D76" s="61"/>
      <c r="E76" s="61"/>
      <c r="F76" s="61"/>
      <c r="L76" s="59"/>
    </row>
    <row r="77" spans="1:12" ht="18.75" customHeight="1" x14ac:dyDescent="0.25">
      <c r="A77" s="59"/>
      <c r="B77" s="316"/>
      <c r="C77" s="316"/>
      <c r="D77" s="316"/>
      <c r="E77" s="316"/>
      <c r="F77" s="316"/>
      <c r="G77" s="316"/>
      <c r="H77" s="316"/>
      <c r="I77" s="316"/>
      <c r="J77" s="60"/>
      <c r="K77" s="60"/>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topLeftCell="A21" zoomScale="75" zoomScaleNormal="75" workbookViewId="0">
      <pane xSplit="3" ySplit="5" topLeftCell="AC26" activePane="bottomRight" state="frozen"/>
      <selection activeCell="A21" sqref="A21"/>
      <selection pane="topRight" activeCell="D21" sqref="D21"/>
      <selection pane="bottomLeft" activeCell="A26" sqref="A26"/>
      <selection pane="bottomRight" activeCell="AV31" sqref="AV31"/>
    </sheetView>
  </sheetViews>
  <sheetFormatPr defaultRowHeight="15" x14ac:dyDescent="0.25"/>
  <cols>
    <col min="1" max="1" width="6.140625" style="218" customWidth="1"/>
    <col min="2" max="2" width="13.42578125" style="218" customWidth="1"/>
    <col min="3" max="3" width="16.85546875" style="218" customWidth="1"/>
    <col min="4" max="4" width="16.28515625" style="218" customWidth="1"/>
    <col min="5" max="5" width="5.28515625" style="218" customWidth="1"/>
    <col min="6" max="6" width="4.42578125" style="218" customWidth="1"/>
    <col min="7" max="7" width="5.28515625" style="218" customWidth="1"/>
    <col min="8" max="8" width="4.85546875" style="218" customWidth="1"/>
    <col min="9" max="10" width="7.7109375" style="218" customWidth="1"/>
    <col min="11" max="11" width="4.28515625" style="218" customWidth="1"/>
    <col min="12" max="12" width="6" style="218" customWidth="1"/>
    <col min="13" max="13" width="14.140625" style="218" customWidth="1"/>
    <col min="14" max="14" width="17.7109375" style="218" customWidth="1"/>
    <col min="15" max="15" width="17" style="218" customWidth="1"/>
    <col min="16" max="16" width="18.85546875" style="218" customWidth="1"/>
    <col min="17" max="17" width="22.140625" style="218" customWidth="1"/>
    <col min="18" max="18" width="19.140625" style="218" customWidth="1"/>
    <col min="19" max="19" width="11.28515625" style="218" customWidth="1"/>
    <col min="20" max="20" width="11" style="218" customWidth="1"/>
    <col min="21" max="21" width="11.42578125" style="218" customWidth="1"/>
    <col min="22" max="22" width="12.7109375" style="218" customWidth="1"/>
    <col min="23" max="23" width="23.140625" style="218" customWidth="1"/>
    <col min="24" max="24" width="15" style="218" customWidth="1"/>
    <col min="25" max="25" width="19.42578125" style="218" customWidth="1"/>
    <col min="26" max="26" width="7.7109375" style="218" customWidth="1"/>
    <col min="27" max="27" width="19.140625" style="218" customWidth="1"/>
    <col min="28" max="28" width="19.85546875" style="218" customWidth="1"/>
    <col min="29" max="29" width="21.28515625" style="218" customWidth="1"/>
    <col min="30" max="30" width="14.5703125" style="218" customWidth="1"/>
    <col min="31" max="31" width="15.85546875" style="218" customWidth="1"/>
    <col min="32" max="32" width="12.42578125" style="218" customWidth="1"/>
    <col min="33" max="33" width="11.5703125" style="218" customWidth="1"/>
    <col min="34" max="34" width="12" style="218" customWidth="1"/>
    <col min="35" max="35" width="11.42578125" style="218" customWidth="1"/>
    <col min="36" max="36" width="13.42578125" style="218" customWidth="1"/>
    <col min="37" max="37" width="16.42578125" style="218" customWidth="1"/>
    <col min="38" max="38" width="13.85546875" style="218" customWidth="1"/>
    <col min="39" max="39" width="17.85546875" style="218" customWidth="1"/>
    <col min="40" max="41" width="9.7109375" style="218" customWidth="1"/>
    <col min="42" max="42" width="12.42578125" style="218" customWidth="1"/>
    <col min="43" max="43" width="11.5703125" style="218" customWidth="1"/>
    <col min="44" max="44" width="17" style="218" customWidth="1"/>
    <col min="45" max="45" width="14.85546875" style="218" customWidth="1"/>
    <col min="46" max="46" width="17.140625" style="218" customWidth="1"/>
    <col min="47" max="47" width="17.7109375" style="218" customWidth="1"/>
    <col min="48" max="48" width="15.7109375" style="218" customWidth="1"/>
    <col min="49" max="16384" width="9.140625" style="218"/>
  </cols>
  <sheetData>
    <row r="1" spans="1:48" ht="18.75" x14ac:dyDescent="0.25">
      <c r="AV1" s="35" t="s">
        <v>23</v>
      </c>
    </row>
    <row r="2" spans="1:48" ht="18.75" x14ac:dyDescent="0.3">
      <c r="AV2" s="15" t="s">
        <v>6</v>
      </c>
    </row>
    <row r="3" spans="1:48" ht="18.75" x14ac:dyDescent="0.3">
      <c r="AV3" s="15" t="s">
        <v>22</v>
      </c>
    </row>
    <row r="4" spans="1:48" ht="18.75" x14ac:dyDescent="0.3">
      <c r="AV4" s="15"/>
    </row>
    <row r="5" spans="1:48" ht="15.75" x14ac:dyDescent="0.25">
      <c r="A5" s="248" t="str">
        <f>'1. паспорт местоположение'!A5:C5</f>
        <v>Год раскрытия информации: 2016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5</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328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 xml:space="preserve">              F_prj_109104_5362        </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3</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Реконструкция ПС 110 кВ "Южная"</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2</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9"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9" customFormat="1" x14ac:dyDescent="0.25">
      <c r="A21" s="350" t="s">
        <v>440</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9" customFormat="1" ht="75.75" customHeight="1" x14ac:dyDescent="0.25">
      <c r="A22" s="330" t="s">
        <v>441</v>
      </c>
      <c r="B22" s="330" t="s">
        <v>442</v>
      </c>
      <c r="C22" s="330" t="s">
        <v>443</v>
      </c>
      <c r="D22" s="330" t="s">
        <v>444</v>
      </c>
      <c r="E22" s="336" t="s">
        <v>445</v>
      </c>
      <c r="F22" s="348"/>
      <c r="G22" s="348"/>
      <c r="H22" s="348"/>
      <c r="I22" s="348"/>
      <c r="J22" s="348"/>
      <c r="K22" s="348"/>
      <c r="L22" s="337"/>
      <c r="M22" s="330" t="s">
        <v>446</v>
      </c>
      <c r="N22" s="330" t="s">
        <v>447</v>
      </c>
      <c r="O22" s="330" t="s">
        <v>448</v>
      </c>
      <c r="P22" s="330" t="s">
        <v>449</v>
      </c>
      <c r="Q22" s="330" t="s">
        <v>450</v>
      </c>
      <c r="R22" s="330" t="s">
        <v>451</v>
      </c>
      <c r="S22" s="336" t="s">
        <v>452</v>
      </c>
      <c r="T22" s="337"/>
      <c r="U22" s="340" t="s">
        <v>453</v>
      </c>
      <c r="V22" s="340" t="s">
        <v>454</v>
      </c>
      <c r="W22" s="330" t="s">
        <v>455</v>
      </c>
      <c r="X22" s="330" t="s">
        <v>456</v>
      </c>
      <c r="Y22" s="330" t="s">
        <v>457</v>
      </c>
      <c r="Z22" s="351" t="s">
        <v>458</v>
      </c>
      <c r="AA22" s="330" t="s">
        <v>459</v>
      </c>
      <c r="AB22" s="330" t="s">
        <v>460</v>
      </c>
      <c r="AC22" s="330" t="s">
        <v>461</v>
      </c>
      <c r="AD22" s="330" t="s">
        <v>462</v>
      </c>
      <c r="AE22" s="330" t="s">
        <v>463</v>
      </c>
      <c r="AF22" s="336" t="s">
        <v>464</v>
      </c>
      <c r="AG22" s="348"/>
      <c r="AH22" s="348"/>
      <c r="AI22" s="348"/>
      <c r="AJ22" s="348"/>
      <c r="AK22" s="337"/>
      <c r="AL22" s="336" t="s">
        <v>465</v>
      </c>
      <c r="AM22" s="348"/>
      <c r="AN22" s="348"/>
      <c r="AO22" s="337"/>
      <c r="AP22" s="336" t="s">
        <v>466</v>
      </c>
      <c r="AQ22" s="337"/>
      <c r="AR22" s="330" t="s">
        <v>467</v>
      </c>
      <c r="AS22" s="330" t="s">
        <v>468</v>
      </c>
      <c r="AT22" s="330" t="s">
        <v>469</v>
      </c>
      <c r="AU22" s="330" t="s">
        <v>470</v>
      </c>
      <c r="AV22" s="333" t="s">
        <v>471</v>
      </c>
    </row>
    <row r="23" spans="1:48" s="219" customFormat="1" ht="45.75" customHeight="1" x14ac:dyDescent="0.25">
      <c r="A23" s="331"/>
      <c r="B23" s="331"/>
      <c r="C23" s="331"/>
      <c r="D23" s="331"/>
      <c r="E23" s="340" t="s">
        <v>472</v>
      </c>
      <c r="F23" s="342" t="s">
        <v>73</v>
      </c>
      <c r="G23" s="342" t="s">
        <v>72</v>
      </c>
      <c r="H23" s="342" t="s">
        <v>71</v>
      </c>
      <c r="I23" s="344" t="s">
        <v>473</v>
      </c>
      <c r="J23" s="344" t="s">
        <v>474</v>
      </c>
      <c r="K23" s="344" t="s">
        <v>475</v>
      </c>
      <c r="L23" s="342" t="s">
        <v>439</v>
      </c>
      <c r="M23" s="331"/>
      <c r="N23" s="331"/>
      <c r="O23" s="331"/>
      <c r="P23" s="331"/>
      <c r="Q23" s="331"/>
      <c r="R23" s="331"/>
      <c r="S23" s="346" t="s">
        <v>0</v>
      </c>
      <c r="T23" s="346" t="s">
        <v>476</v>
      </c>
      <c r="U23" s="349"/>
      <c r="V23" s="349"/>
      <c r="W23" s="331"/>
      <c r="X23" s="331"/>
      <c r="Y23" s="331"/>
      <c r="Z23" s="352"/>
      <c r="AA23" s="331"/>
      <c r="AB23" s="331"/>
      <c r="AC23" s="331"/>
      <c r="AD23" s="331"/>
      <c r="AE23" s="331"/>
      <c r="AF23" s="336" t="s">
        <v>477</v>
      </c>
      <c r="AG23" s="337"/>
      <c r="AH23" s="336" t="s">
        <v>478</v>
      </c>
      <c r="AI23" s="337"/>
      <c r="AJ23" s="330" t="s">
        <v>479</v>
      </c>
      <c r="AK23" s="330" t="s">
        <v>480</v>
      </c>
      <c r="AL23" s="330" t="s">
        <v>481</v>
      </c>
      <c r="AM23" s="330" t="s">
        <v>482</v>
      </c>
      <c r="AN23" s="330" t="s">
        <v>483</v>
      </c>
      <c r="AO23" s="330" t="s">
        <v>484</v>
      </c>
      <c r="AP23" s="330" t="s">
        <v>485</v>
      </c>
      <c r="AQ23" s="338" t="s">
        <v>476</v>
      </c>
      <c r="AR23" s="331"/>
      <c r="AS23" s="331"/>
      <c r="AT23" s="331"/>
      <c r="AU23" s="331"/>
      <c r="AV23" s="334"/>
    </row>
    <row r="24" spans="1:48" s="219" customFormat="1" ht="100.5" customHeight="1" x14ac:dyDescent="0.25">
      <c r="A24" s="332"/>
      <c r="B24" s="332"/>
      <c r="C24" s="332"/>
      <c r="D24" s="332"/>
      <c r="E24" s="341"/>
      <c r="F24" s="343"/>
      <c r="G24" s="343"/>
      <c r="H24" s="343"/>
      <c r="I24" s="345"/>
      <c r="J24" s="345"/>
      <c r="K24" s="345"/>
      <c r="L24" s="343"/>
      <c r="M24" s="332"/>
      <c r="N24" s="332"/>
      <c r="O24" s="332"/>
      <c r="P24" s="332"/>
      <c r="Q24" s="332"/>
      <c r="R24" s="332"/>
      <c r="S24" s="347"/>
      <c r="T24" s="347"/>
      <c r="U24" s="341"/>
      <c r="V24" s="341"/>
      <c r="W24" s="332"/>
      <c r="X24" s="332"/>
      <c r="Y24" s="332"/>
      <c r="Z24" s="353"/>
      <c r="AA24" s="332"/>
      <c r="AB24" s="332"/>
      <c r="AC24" s="332"/>
      <c r="AD24" s="332"/>
      <c r="AE24" s="332"/>
      <c r="AF24" s="220" t="s">
        <v>486</v>
      </c>
      <c r="AG24" s="220" t="s">
        <v>487</v>
      </c>
      <c r="AH24" s="221" t="s">
        <v>0</v>
      </c>
      <c r="AI24" s="221" t="s">
        <v>476</v>
      </c>
      <c r="AJ24" s="332"/>
      <c r="AK24" s="332"/>
      <c r="AL24" s="332"/>
      <c r="AM24" s="332"/>
      <c r="AN24" s="332"/>
      <c r="AO24" s="332"/>
      <c r="AP24" s="332"/>
      <c r="AQ24" s="339"/>
      <c r="AR24" s="332"/>
      <c r="AS24" s="332"/>
      <c r="AT24" s="332"/>
      <c r="AU24" s="332"/>
      <c r="AV24" s="335"/>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96" customHeight="1" x14ac:dyDescent="0.2">
      <c r="A26" s="237">
        <v>1</v>
      </c>
      <c r="B26" s="232" t="s">
        <v>512</v>
      </c>
      <c r="C26" s="232" t="s">
        <v>513</v>
      </c>
      <c r="D26" s="232"/>
      <c r="E26" s="232" t="s">
        <v>428</v>
      </c>
      <c r="F26" s="232" t="s">
        <v>428</v>
      </c>
      <c r="G26" s="232" t="s">
        <v>546</v>
      </c>
      <c r="H26" s="232" t="s">
        <v>428</v>
      </c>
      <c r="I26" s="232" t="s">
        <v>428</v>
      </c>
      <c r="J26" s="232" t="s">
        <v>428</v>
      </c>
      <c r="K26" s="232" t="s">
        <v>428</v>
      </c>
      <c r="L26" s="232" t="s">
        <v>428</v>
      </c>
      <c r="M26" s="232" t="s">
        <v>390</v>
      </c>
      <c r="N26" s="232" t="s">
        <v>390</v>
      </c>
      <c r="O26" s="232" t="s">
        <v>532</v>
      </c>
      <c r="P26" s="232" t="s">
        <v>563</v>
      </c>
      <c r="Q26" s="232" t="s">
        <v>590</v>
      </c>
      <c r="R26" s="232" t="s">
        <v>563</v>
      </c>
      <c r="S26" s="232" t="s">
        <v>547</v>
      </c>
      <c r="T26" s="232" t="s">
        <v>547</v>
      </c>
      <c r="U26" s="232" t="s">
        <v>549</v>
      </c>
      <c r="V26" s="232" t="s">
        <v>12</v>
      </c>
      <c r="W26" s="232" t="s">
        <v>550</v>
      </c>
      <c r="X26" s="232" t="s">
        <v>428</v>
      </c>
      <c r="Y26" s="232" t="s">
        <v>428</v>
      </c>
      <c r="Z26" s="232" t="s">
        <v>428</v>
      </c>
      <c r="AA26" s="232" t="s">
        <v>428</v>
      </c>
      <c r="AB26" s="232" t="s">
        <v>562</v>
      </c>
      <c r="AC26" s="232" t="s">
        <v>550</v>
      </c>
      <c r="AD26" s="239">
        <v>30609.200000000001</v>
      </c>
      <c r="AE26" s="232" t="s">
        <v>428</v>
      </c>
      <c r="AF26" s="232" t="s">
        <v>552</v>
      </c>
      <c r="AG26" s="233" t="s">
        <v>520</v>
      </c>
      <c r="AH26" s="232" t="s">
        <v>553</v>
      </c>
      <c r="AI26" s="232" t="s">
        <v>553</v>
      </c>
      <c r="AJ26" s="232" t="s">
        <v>554</v>
      </c>
      <c r="AK26" s="232" t="s">
        <v>555</v>
      </c>
      <c r="AL26" s="232" t="s">
        <v>182</v>
      </c>
      <c r="AM26" s="232" t="s">
        <v>532</v>
      </c>
      <c r="AN26" s="232" t="s">
        <v>428</v>
      </c>
      <c r="AO26" s="232" t="s">
        <v>428</v>
      </c>
      <c r="AP26" s="232" t="s">
        <v>556</v>
      </c>
      <c r="AQ26" s="232" t="s">
        <v>556</v>
      </c>
      <c r="AR26" s="232" t="s">
        <v>557</v>
      </c>
      <c r="AS26" s="232" t="s">
        <v>558</v>
      </c>
      <c r="AT26" s="232" t="s">
        <v>559</v>
      </c>
      <c r="AU26" s="232" t="s">
        <v>428</v>
      </c>
      <c r="AV26" s="232" t="s">
        <v>428</v>
      </c>
    </row>
    <row r="27" spans="1:48" s="223" customFormat="1" ht="49.5" customHeight="1" x14ac:dyDescent="0.2">
      <c r="A27" s="237"/>
      <c r="B27" s="232"/>
      <c r="C27" s="232"/>
      <c r="D27" s="232"/>
      <c r="E27" s="232"/>
      <c r="F27" s="232"/>
      <c r="G27" s="232"/>
      <c r="H27" s="232"/>
      <c r="I27" s="232"/>
      <c r="J27" s="232"/>
      <c r="K27" s="232"/>
      <c r="L27" s="232"/>
      <c r="M27" s="232"/>
      <c r="N27" s="232"/>
      <c r="O27" s="232"/>
      <c r="P27" s="232"/>
      <c r="Q27" s="232"/>
      <c r="R27" s="232"/>
      <c r="S27" s="232"/>
      <c r="T27" s="232"/>
      <c r="U27" s="232"/>
      <c r="V27" s="232"/>
      <c r="W27" s="232" t="s">
        <v>551</v>
      </c>
      <c r="X27" s="232" t="s">
        <v>428</v>
      </c>
      <c r="Y27" s="232" t="s">
        <v>428</v>
      </c>
      <c r="Z27" s="232" t="s">
        <v>428</v>
      </c>
      <c r="AA27" s="232" t="s">
        <v>428</v>
      </c>
      <c r="AB27" s="232" t="s">
        <v>564</v>
      </c>
      <c r="AC27" s="232"/>
      <c r="AD27" s="239"/>
      <c r="AE27" s="232"/>
      <c r="AF27" s="232"/>
      <c r="AG27" s="233"/>
      <c r="AH27" s="232"/>
      <c r="AI27" s="232"/>
      <c r="AJ27" s="232"/>
      <c r="AK27" s="232"/>
      <c r="AL27" s="232"/>
      <c r="AM27" s="232"/>
      <c r="AN27" s="232"/>
      <c r="AO27" s="232"/>
      <c r="AP27" s="232"/>
      <c r="AQ27" s="232"/>
      <c r="AR27" s="232"/>
      <c r="AS27" s="232"/>
      <c r="AT27" s="232"/>
      <c r="AU27" s="232"/>
      <c r="AV27" s="232"/>
    </row>
    <row r="28" spans="1:48" s="223" customFormat="1" ht="49.5" customHeight="1" x14ac:dyDescent="0.2">
      <c r="A28" s="237"/>
      <c r="B28" s="232"/>
      <c r="C28" s="232"/>
      <c r="D28" s="232"/>
      <c r="E28" s="232"/>
      <c r="F28" s="232"/>
      <c r="G28" s="232"/>
      <c r="H28" s="232"/>
      <c r="I28" s="232"/>
      <c r="J28" s="232"/>
      <c r="K28" s="232"/>
      <c r="L28" s="232"/>
      <c r="M28" s="232"/>
      <c r="N28" s="232"/>
      <c r="O28" s="232"/>
      <c r="P28" s="232"/>
      <c r="Q28" s="232"/>
      <c r="R28" s="232"/>
      <c r="S28" s="232"/>
      <c r="T28" s="232"/>
      <c r="U28" s="232"/>
      <c r="V28" s="232"/>
      <c r="W28" s="232" t="s">
        <v>561</v>
      </c>
      <c r="X28" s="232" t="s">
        <v>428</v>
      </c>
      <c r="Y28" s="232" t="s">
        <v>428</v>
      </c>
      <c r="Z28" s="232" t="s">
        <v>428</v>
      </c>
      <c r="AA28" s="232" t="s">
        <v>428</v>
      </c>
      <c r="AB28" s="232" t="s">
        <v>565</v>
      </c>
      <c r="AC28" s="232"/>
      <c r="AD28" s="239"/>
      <c r="AE28" s="232"/>
      <c r="AF28" s="232"/>
      <c r="AG28" s="233"/>
      <c r="AH28" s="232"/>
      <c r="AI28" s="232"/>
      <c r="AJ28" s="232"/>
      <c r="AK28" s="232"/>
      <c r="AL28" s="232"/>
      <c r="AM28" s="232"/>
      <c r="AN28" s="232"/>
      <c r="AO28" s="232"/>
      <c r="AP28" s="232"/>
      <c r="AQ28" s="232"/>
      <c r="AR28" s="232"/>
      <c r="AS28" s="232"/>
      <c r="AT28" s="232"/>
      <c r="AU28" s="232"/>
      <c r="AV28" s="232"/>
    </row>
    <row r="29" spans="1:48" s="223" customFormat="1" ht="45" customHeight="1" x14ac:dyDescent="0.2">
      <c r="A29" s="236">
        <v>2</v>
      </c>
      <c r="B29" s="232" t="s">
        <v>512</v>
      </c>
      <c r="C29" s="232" t="s">
        <v>513</v>
      </c>
      <c r="D29" s="232" t="s">
        <v>531</v>
      </c>
      <c r="E29" s="232" t="s">
        <v>428</v>
      </c>
      <c r="F29" s="232" t="s">
        <v>428</v>
      </c>
      <c r="G29" s="232" t="s">
        <v>515</v>
      </c>
      <c r="H29" s="232" t="s">
        <v>428</v>
      </c>
      <c r="I29" s="232" t="s">
        <v>428</v>
      </c>
      <c r="J29" s="232" t="s">
        <v>428</v>
      </c>
      <c r="K29" s="232" t="s">
        <v>428</v>
      </c>
      <c r="L29" s="232" t="s">
        <v>428</v>
      </c>
      <c r="M29" s="232" t="s">
        <v>391</v>
      </c>
      <c r="N29" s="232" t="s">
        <v>391</v>
      </c>
      <c r="O29" s="232" t="s">
        <v>532</v>
      </c>
      <c r="P29" s="232" t="s">
        <v>566</v>
      </c>
      <c r="Q29" s="232" t="s">
        <v>517</v>
      </c>
      <c r="R29" s="232" t="s">
        <v>566</v>
      </c>
      <c r="S29" s="232" t="s">
        <v>547</v>
      </c>
      <c r="T29" s="232" t="s">
        <v>547</v>
      </c>
      <c r="U29" s="232" t="s">
        <v>534</v>
      </c>
      <c r="V29" s="232" t="s">
        <v>17</v>
      </c>
      <c r="W29" s="232" t="s">
        <v>535</v>
      </c>
      <c r="X29" s="232" t="s">
        <v>572</v>
      </c>
      <c r="Y29" s="232" t="s">
        <v>428</v>
      </c>
      <c r="Z29" s="232"/>
      <c r="AA29" s="232"/>
      <c r="AB29" s="232" t="s">
        <v>567</v>
      </c>
      <c r="AC29" s="232" t="s">
        <v>535</v>
      </c>
      <c r="AD29" s="239">
        <v>214341.18</v>
      </c>
      <c r="AE29" s="232" t="s">
        <v>428</v>
      </c>
      <c r="AF29" s="232" t="s">
        <v>533</v>
      </c>
      <c r="AG29" s="233" t="s">
        <v>520</v>
      </c>
      <c r="AH29" s="232" t="s">
        <v>541</v>
      </c>
      <c r="AI29" s="232" t="s">
        <v>541</v>
      </c>
      <c r="AJ29" s="232" t="s">
        <v>543</v>
      </c>
      <c r="AK29" s="232" t="s">
        <v>542</v>
      </c>
      <c r="AL29" s="232" t="s">
        <v>182</v>
      </c>
      <c r="AM29" s="232" t="s">
        <v>532</v>
      </c>
      <c r="AN29" s="232" t="s">
        <v>428</v>
      </c>
      <c r="AO29" s="232" t="s">
        <v>428</v>
      </c>
      <c r="AP29" s="232" t="s">
        <v>543</v>
      </c>
      <c r="AQ29" s="232" t="s">
        <v>543</v>
      </c>
      <c r="AR29" s="232" t="s">
        <v>544</v>
      </c>
      <c r="AS29" s="232" t="s">
        <v>543</v>
      </c>
      <c r="AT29" s="232" t="s">
        <v>527</v>
      </c>
      <c r="AU29" s="232" t="s">
        <v>428</v>
      </c>
      <c r="AV29" s="232" t="s">
        <v>428</v>
      </c>
    </row>
    <row r="30" spans="1:48" s="223" customFormat="1" ht="45" x14ac:dyDescent="0.2">
      <c r="A30" s="236"/>
      <c r="B30" s="232"/>
      <c r="C30" s="232"/>
      <c r="D30" s="232"/>
      <c r="E30" s="232"/>
      <c r="F30" s="232"/>
      <c r="G30" s="232"/>
      <c r="H30" s="232"/>
      <c r="I30" s="232"/>
      <c r="J30" s="232"/>
      <c r="K30" s="232"/>
      <c r="L30" s="232"/>
      <c r="M30" s="232"/>
      <c r="N30" s="232"/>
      <c r="O30" s="232"/>
      <c r="P30" s="232"/>
      <c r="Q30" s="232"/>
      <c r="R30" s="232"/>
      <c r="S30" s="232"/>
      <c r="T30" s="232"/>
      <c r="U30" s="232"/>
      <c r="V30" s="232"/>
      <c r="W30" s="232" t="s">
        <v>536</v>
      </c>
      <c r="X30" s="232" t="s">
        <v>571</v>
      </c>
      <c r="Y30" s="232"/>
      <c r="Z30" s="232"/>
      <c r="AA30" s="232"/>
      <c r="AB30" s="232"/>
      <c r="AC30" s="232"/>
      <c r="AD30" s="239"/>
      <c r="AE30" s="232"/>
      <c r="AF30" s="232"/>
      <c r="AG30" s="233"/>
      <c r="AH30" s="232"/>
      <c r="AI30" s="232"/>
      <c r="AJ30" s="232"/>
      <c r="AK30" s="232"/>
      <c r="AL30" s="232"/>
      <c r="AM30" s="232"/>
      <c r="AN30" s="232"/>
      <c r="AO30" s="232"/>
      <c r="AP30" s="232"/>
      <c r="AQ30" s="232"/>
      <c r="AR30" s="232"/>
      <c r="AS30" s="232"/>
      <c r="AT30" s="232"/>
      <c r="AU30" s="232"/>
      <c r="AV30" s="232"/>
    </row>
    <row r="31" spans="1:48" s="223" customFormat="1" ht="60" x14ac:dyDescent="0.2">
      <c r="A31" s="236">
        <v>3</v>
      </c>
      <c r="B31" s="232" t="s">
        <v>512</v>
      </c>
      <c r="C31" s="232" t="s">
        <v>513</v>
      </c>
      <c r="D31" s="232"/>
      <c r="E31" s="232" t="s">
        <v>428</v>
      </c>
      <c r="F31" s="232" t="s">
        <v>428</v>
      </c>
      <c r="G31" s="232" t="s">
        <v>515</v>
      </c>
      <c r="H31" s="232" t="s">
        <v>428</v>
      </c>
      <c r="I31" s="232" t="s">
        <v>428</v>
      </c>
      <c r="J31" s="232" t="s">
        <v>428</v>
      </c>
      <c r="K31" s="232" t="s">
        <v>428</v>
      </c>
      <c r="L31" s="232" t="s">
        <v>428</v>
      </c>
      <c r="M31" s="232" t="s">
        <v>391</v>
      </c>
      <c r="N31" s="232" t="s">
        <v>391</v>
      </c>
      <c r="O31" s="232" t="s">
        <v>532</v>
      </c>
      <c r="P31" s="232" t="s">
        <v>582</v>
      </c>
      <c r="Q31" s="232" t="s">
        <v>517</v>
      </c>
      <c r="R31" s="232" t="s">
        <v>582</v>
      </c>
      <c r="S31" s="232" t="s">
        <v>547</v>
      </c>
      <c r="T31" s="232" t="s">
        <v>547</v>
      </c>
      <c r="U31" s="232" t="s">
        <v>495</v>
      </c>
      <c r="V31" s="232" t="s">
        <v>25</v>
      </c>
      <c r="W31" s="232" t="s">
        <v>551</v>
      </c>
      <c r="X31" s="232" t="s">
        <v>574</v>
      </c>
      <c r="Y31" s="232"/>
      <c r="Z31" s="232" t="s">
        <v>19</v>
      </c>
      <c r="AA31" s="232" t="s">
        <v>576</v>
      </c>
      <c r="AB31" s="232" t="s">
        <v>576</v>
      </c>
      <c r="AC31" s="232" t="s">
        <v>551</v>
      </c>
      <c r="AD31" s="239">
        <v>167000</v>
      </c>
      <c r="AE31" s="232" t="s">
        <v>428</v>
      </c>
      <c r="AF31" s="232" t="s">
        <v>580</v>
      </c>
      <c r="AG31" s="233" t="s">
        <v>520</v>
      </c>
      <c r="AH31" s="232" t="s">
        <v>581</v>
      </c>
      <c r="AI31" s="232" t="s">
        <v>581</v>
      </c>
      <c r="AJ31" s="232" t="s">
        <v>583</v>
      </c>
      <c r="AK31" s="232" t="s">
        <v>584</v>
      </c>
      <c r="AL31" s="232" t="s">
        <v>182</v>
      </c>
      <c r="AM31" s="232" t="s">
        <v>532</v>
      </c>
      <c r="AN31" s="232" t="s">
        <v>428</v>
      </c>
      <c r="AO31" s="232" t="s">
        <v>428</v>
      </c>
      <c r="AP31" s="232" t="s">
        <v>585</v>
      </c>
      <c r="AQ31" s="232" t="s">
        <v>585</v>
      </c>
      <c r="AR31" s="232" t="s">
        <v>585</v>
      </c>
      <c r="AS31" s="232" t="s">
        <v>587</v>
      </c>
      <c r="AT31" s="232" t="s">
        <v>586</v>
      </c>
      <c r="AU31" s="232" t="s">
        <v>588</v>
      </c>
      <c r="AV31" s="232" t="s">
        <v>589</v>
      </c>
    </row>
    <row r="32" spans="1:48" s="223" customFormat="1" ht="30" x14ac:dyDescent="0.2">
      <c r="A32" s="236"/>
      <c r="B32" s="232"/>
      <c r="C32" s="232"/>
      <c r="D32" s="232"/>
      <c r="E32" s="232"/>
      <c r="F32" s="232"/>
      <c r="G32" s="232"/>
      <c r="H32" s="232"/>
      <c r="I32" s="232"/>
      <c r="J32" s="232"/>
      <c r="K32" s="232"/>
      <c r="L32" s="232"/>
      <c r="M32" s="232"/>
      <c r="N32" s="232"/>
      <c r="O32" s="232"/>
      <c r="P32" s="232"/>
      <c r="Q32" s="232"/>
      <c r="R32" s="232"/>
      <c r="S32" s="232"/>
      <c r="T32" s="232"/>
      <c r="U32" s="232"/>
      <c r="V32" s="232"/>
      <c r="W32" s="232" t="s">
        <v>568</v>
      </c>
      <c r="X32" s="232" t="s">
        <v>573</v>
      </c>
      <c r="Y32" s="232"/>
      <c r="Z32" s="232"/>
      <c r="AA32" s="232" t="s">
        <v>577</v>
      </c>
      <c r="AB32" s="232"/>
      <c r="AC32" s="232"/>
      <c r="AD32" s="239"/>
      <c r="AE32" s="232"/>
      <c r="AF32" s="232"/>
      <c r="AG32" s="233"/>
      <c r="AH32" s="232"/>
      <c r="AI32" s="232"/>
      <c r="AJ32" s="232"/>
      <c r="AK32" s="232"/>
      <c r="AL32" s="232"/>
      <c r="AM32" s="232"/>
      <c r="AN32" s="232"/>
      <c r="AO32" s="232"/>
      <c r="AP32" s="232"/>
      <c r="AQ32" s="232"/>
      <c r="AR32" s="232"/>
      <c r="AS32" s="232"/>
      <c r="AT32" s="232"/>
      <c r="AU32" s="232"/>
      <c r="AV32" s="232"/>
    </row>
    <row r="33" spans="1:48" s="223" customFormat="1" x14ac:dyDescent="0.2">
      <c r="A33" s="236"/>
      <c r="B33" s="232"/>
      <c r="C33" s="232"/>
      <c r="D33" s="232"/>
      <c r="E33" s="232"/>
      <c r="F33" s="232"/>
      <c r="G33" s="232"/>
      <c r="H33" s="232"/>
      <c r="I33" s="232"/>
      <c r="J33" s="232"/>
      <c r="K33" s="232"/>
      <c r="L33" s="232"/>
      <c r="M33" s="232"/>
      <c r="N33" s="232"/>
      <c r="O33" s="232"/>
      <c r="P33" s="232"/>
      <c r="Q33" s="232"/>
      <c r="R33" s="232"/>
      <c r="S33" s="232"/>
      <c r="T33" s="232"/>
      <c r="U33" s="232"/>
      <c r="V33" s="232"/>
      <c r="W33" s="232" t="s">
        <v>537</v>
      </c>
      <c r="X33" s="232" t="s">
        <v>575</v>
      </c>
      <c r="Y33" s="232"/>
      <c r="Z33" s="232"/>
      <c r="AA33" s="232" t="s">
        <v>578</v>
      </c>
      <c r="AB33" s="232"/>
      <c r="AC33" s="232"/>
      <c r="AD33" s="239"/>
      <c r="AE33" s="232"/>
      <c r="AF33" s="232"/>
      <c r="AG33" s="233"/>
      <c r="AH33" s="232"/>
      <c r="AI33" s="232"/>
      <c r="AJ33" s="232"/>
      <c r="AK33" s="232"/>
      <c r="AL33" s="232"/>
      <c r="AM33" s="232"/>
      <c r="AN33" s="232"/>
      <c r="AO33" s="232"/>
      <c r="AP33" s="232"/>
      <c r="AQ33" s="232"/>
      <c r="AR33" s="232"/>
      <c r="AS33" s="232"/>
      <c r="AT33" s="232"/>
      <c r="AU33" s="232"/>
      <c r="AV33" s="232"/>
    </row>
    <row r="34" spans="1:48" s="223" customFormat="1" x14ac:dyDescent="0.2">
      <c r="A34" s="236"/>
      <c r="B34" s="232"/>
      <c r="C34" s="232"/>
      <c r="D34" s="232"/>
      <c r="E34" s="232"/>
      <c r="F34" s="232"/>
      <c r="G34" s="232"/>
      <c r="H34" s="232"/>
      <c r="I34" s="232"/>
      <c r="J34" s="232"/>
      <c r="K34" s="232"/>
      <c r="L34" s="232"/>
      <c r="M34" s="232"/>
      <c r="N34" s="232"/>
      <c r="O34" s="232"/>
      <c r="P34" s="232"/>
      <c r="Q34" s="232"/>
      <c r="R34" s="232"/>
      <c r="S34" s="232"/>
      <c r="T34" s="232"/>
      <c r="U34" s="232"/>
      <c r="V34" s="232"/>
      <c r="W34" s="232" t="s">
        <v>569</v>
      </c>
      <c r="X34" s="232" t="s">
        <v>570</v>
      </c>
      <c r="Y34" s="232"/>
      <c r="Z34" s="232"/>
      <c r="AA34" s="232" t="s">
        <v>579</v>
      </c>
      <c r="AB34" s="232"/>
      <c r="AC34" s="232"/>
      <c r="AD34" s="239"/>
      <c r="AE34" s="232"/>
      <c r="AF34" s="232"/>
      <c r="AG34" s="233"/>
      <c r="AH34" s="232"/>
      <c r="AI34" s="232"/>
      <c r="AJ34" s="232"/>
      <c r="AK34" s="232"/>
      <c r="AL34" s="232"/>
      <c r="AM34" s="232"/>
      <c r="AN34" s="232"/>
      <c r="AO34" s="232"/>
      <c r="AP34" s="232"/>
      <c r="AQ34" s="232"/>
      <c r="AR34" s="232"/>
      <c r="AS34" s="232"/>
      <c r="AT34" s="232"/>
      <c r="AU34" s="232"/>
      <c r="AV34" s="232"/>
    </row>
    <row r="35" spans="1:48" s="223" customFormat="1" ht="105.75" customHeight="1" x14ac:dyDescent="0.2">
      <c r="A35" s="236">
        <v>4</v>
      </c>
      <c r="B35" s="232" t="s">
        <v>512</v>
      </c>
      <c r="C35" s="232" t="s">
        <v>513</v>
      </c>
      <c r="D35" s="232" t="s">
        <v>514</v>
      </c>
      <c r="E35" s="232" t="s">
        <v>428</v>
      </c>
      <c r="F35" s="232" t="s">
        <v>428</v>
      </c>
      <c r="G35" s="232" t="s">
        <v>515</v>
      </c>
      <c r="H35" s="232" t="s">
        <v>428</v>
      </c>
      <c r="I35" s="232" t="s">
        <v>428</v>
      </c>
      <c r="J35" s="232" t="s">
        <v>428</v>
      </c>
      <c r="K35" s="232" t="s">
        <v>428</v>
      </c>
      <c r="L35" s="232" t="s">
        <v>428</v>
      </c>
      <c r="M35" s="232" t="s">
        <v>391</v>
      </c>
      <c r="N35" s="232" t="s">
        <v>391</v>
      </c>
      <c r="O35" s="232" t="s">
        <v>516</v>
      </c>
      <c r="P35" s="232" t="s">
        <v>521</v>
      </c>
      <c r="Q35" s="232" t="s">
        <v>517</v>
      </c>
      <c r="R35" s="232" t="s">
        <v>521</v>
      </c>
      <c r="S35" s="232" t="s">
        <v>547</v>
      </c>
      <c r="T35" s="232" t="s">
        <v>548</v>
      </c>
      <c r="U35" s="232" t="s">
        <v>17</v>
      </c>
      <c r="V35" s="232" t="s">
        <v>17</v>
      </c>
      <c r="W35" s="232" t="s">
        <v>539</v>
      </c>
      <c r="X35" s="232" t="s">
        <v>538</v>
      </c>
      <c r="Y35" s="232" t="s">
        <v>428</v>
      </c>
      <c r="Z35" s="232" t="s">
        <v>19</v>
      </c>
      <c r="AA35" s="232" t="s">
        <v>540</v>
      </c>
      <c r="AB35" s="232" t="s">
        <v>518</v>
      </c>
      <c r="AC35" s="232" t="s">
        <v>529</v>
      </c>
      <c r="AD35" s="239">
        <v>204739.84</v>
      </c>
      <c r="AE35" s="232" t="s">
        <v>428</v>
      </c>
      <c r="AF35" s="232" t="s">
        <v>519</v>
      </c>
      <c r="AG35" s="233" t="s">
        <v>520</v>
      </c>
      <c r="AH35" s="232" t="s">
        <v>522</v>
      </c>
      <c r="AI35" s="232" t="s">
        <v>522</v>
      </c>
      <c r="AJ35" s="232" t="s">
        <v>523</v>
      </c>
      <c r="AK35" s="232" t="s">
        <v>524</v>
      </c>
      <c r="AL35" s="232" t="s">
        <v>182</v>
      </c>
      <c r="AM35" s="232" t="s">
        <v>516</v>
      </c>
      <c r="AN35" s="232" t="s">
        <v>428</v>
      </c>
      <c r="AO35" s="232" t="s">
        <v>428</v>
      </c>
      <c r="AP35" s="232" t="s">
        <v>526</v>
      </c>
      <c r="AQ35" s="232" t="s">
        <v>525</v>
      </c>
      <c r="AR35" s="232" t="s">
        <v>528</v>
      </c>
      <c r="AS35" s="232" t="s">
        <v>528</v>
      </c>
      <c r="AT35" s="232" t="s">
        <v>527</v>
      </c>
      <c r="AU35" s="232" t="s">
        <v>428</v>
      </c>
      <c r="AV35" s="232" t="s">
        <v>428</v>
      </c>
    </row>
    <row r="36" spans="1:48" x14ac:dyDescent="0.25">
      <c r="A36" s="234"/>
      <c r="B36" s="234"/>
      <c r="C36" s="234"/>
      <c r="D36" s="234"/>
      <c r="E36" s="234"/>
      <c r="F36" s="234"/>
      <c r="G36" s="234"/>
      <c r="H36" s="234"/>
      <c r="I36" s="234"/>
      <c r="J36" s="234"/>
      <c r="K36" s="234"/>
      <c r="L36" s="234"/>
      <c r="M36" s="234"/>
      <c r="N36" s="234"/>
      <c r="O36" s="234"/>
      <c r="P36" s="234"/>
      <c r="Q36" s="234"/>
      <c r="R36" s="234"/>
      <c r="S36" s="234"/>
      <c r="T36" s="234"/>
      <c r="U36" s="234"/>
      <c r="V36" s="234"/>
      <c r="W36" s="234" t="s">
        <v>537</v>
      </c>
      <c r="X36" s="235">
        <v>177957.93</v>
      </c>
      <c r="Y36" s="234"/>
      <c r="Z36" s="234"/>
      <c r="AA36" s="235">
        <v>177957.93</v>
      </c>
      <c r="AB36" s="234"/>
      <c r="AC36" s="234"/>
      <c r="AD36" s="234"/>
      <c r="AE36" s="234"/>
      <c r="AF36" s="234"/>
      <c r="AG36" s="234"/>
      <c r="AH36" s="234"/>
      <c r="AI36" s="234"/>
      <c r="AJ36" s="234"/>
      <c r="AK36" s="234"/>
      <c r="AL36" s="234"/>
      <c r="AM36" s="234"/>
      <c r="AN36" s="234"/>
      <c r="AO36" s="234"/>
      <c r="AP36" s="234"/>
      <c r="AQ36" s="234"/>
      <c r="AR36" s="234"/>
      <c r="AS36" s="234"/>
      <c r="AT36" s="234"/>
      <c r="AU36" s="234"/>
      <c r="AV36" s="23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35" r:id="rId1"/>
    <hyperlink ref="AG29" r:id="rId2"/>
    <hyperlink ref="AG26" r:id="rId3"/>
    <hyperlink ref="AG31" r:id="rId4"/>
  </hyperlinks>
  <pageMargins left="0.70866141732283472" right="0.70866141732283472" top="0.74803149606299213" bottom="0.74803149606299213" header="0.31496062992125984" footer="0.31496062992125984"/>
  <pageSetup paperSize="8" scale="60" fitToWidth="2" fitToHeight="0"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3" zoomScale="75" zoomScaleNormal="90" zoomScaleSheetLayoutView="75" workbookViewId="0">
      <selection activeCell="B47" sqref="B4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5" t="s">
        <v>23</v>
      </c>
    </row>
    <row r="2" spans="1:8" ht="18.75" x14ac:dyDescent="0.3">
      <c r="B2" s="15" t="s">
        <v>6</v>
      </c>
    </row>
    <row r="3" spans="1:8" ht="18.75" x14ac:dyDescent="0.3">
      <c r="B3" s="15" t="s">
        <v>177</v>
      </c>
    </row>
    <row r="4" spans="1:8" x14ac:dyDescent="0.25">
      <c r="B4" s="40"/>
    </row>
    <row r="5" spans="1:8" ht="18.75" x14ac:dyDescent="0.3">
      <c r="A5" s="360" t="s">
        <v>368</v>
      </c>
      <c r="B5" s="360"/>
      <c r="C5" s="83"/>
      <c r="D5" s="83"/>
      <c r="E5" s="83"/>
      <c r="F5" s="83"/>
      <c r="G5" s="83"/>
      <c r="H5" s="83"/>
    </row>
    <row r="6" spans="1:8" ht="18.75" x14ac:dyDescent="0.3">
      <c r="A6" s="143"/>
      <c r="B6" s="143"/>
      <c r="C6" s="143"/>
      <c r="D6" s="143"/>
      <c r="E6" s="143"/>
      <c r="F6" s="143"/>
      <c r="G6" s="143"/>
      <c r="H6" s="143"/>
    </row>
    <row r="7" spans="1:8" ht="18.75" x14ac:dyDescent="0.25">
      <c r="A7" s="252" t="s">
        <v>5</v>
      </c>
      <c r="B7" s="252"/>
      <c r="C7" s="142"/>
      <c r="D7" s="142"/>
      <c r="E7" s="142"/>
      <c r="F7" s="142"/>
      <c r="G7" s="142"/>
      <c r="H7" s="142"/>
    </row>
    <row r="8" spans="1:8" ht="18.75" x14ac:dyDescent="0.25">
      <c r="A8" s="142"/>
      <c r="B8" s="142"/>
      <c r="C8" s="142"/>
      <c r="D8" s="142"/>
      <c r="E8" s="142"/>
      <c r="F8" s="142"/>
      <c r="G8" s="142"/>
      <c r="H8" s="142"/>
    </row>
    <row r="9" spans="1:8" x14ac:dyDescent="0.25">
      <c r="A9" s="357" t="s">
        <v>367</v>
      </c>
      <c r="B9" s="357"/>
      <c r="C9" s="140"/>
      <c r="D9" s="140"/>
      <c r="E9" s="140"/>
      <c r="F9" s="140"/>
      <c r="G9" s="140"/>
      <c r="H9" s="140"/>
    </row>
    <row r="10" spans="1:8" x14ac:dyDescent="0.25">
      <c r="A10" s="249" t="s">
        <v>4</v>
      </c>
      <c r="B10" s="249"/>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57" t="str">
        <f>'1. паспорт местоположение'!A12:C12</f>
        <v xml:space="preserve">              F_prj_109104_5362        </v>
      </c>
      <c r="B12" s="357"/>
      <c r="C12" s="140"/>
      <c r="D12" s="140"/>
      <c r="E12" s="140"/>
      <c r="F12" s="140"/>
      <c r="G12" s="140"/>
      <c r="H12" s="140"/>
    </row>
    <row r="13" spans="1:8" x14ac:dyDescent="0.25">
      <c r="A13" s="249" t="s">
        <v>3</v>
      </c>
      <c r="B13" s="249"/>
      <c r="C13" s="141"/>
      <c r="D13" s="141"/>
      <c r="E13" s="141"/>
      <c r="F13" s="141"/>
      <c r="G13" s="141"/>
      <c r="H13" s="141"/>
    </row>
    <row r="14" spans="1:8" ht="18.75" x14ac:dyDescent="0.25">
      <c r="A14" s="11"/>
      <c r="B14" s="11"/>
      <c r="C14" s="11"/>
      <c r="D14" s="11"/>
      <c r="E14" s="11"/>
      <c r="F14" s="11"/>
      <c r="G14" s="11"/>
      <c r="H14" s="11"/>
    </row>
    <row r="15" spans="1:8" x14ac:dyDescent="0.25">
      <c r="A15" s="357" t="str">
        <f>'1. паспорт местоположение'!A15:C15</f>
        <v>Реконструкция ПС 110 кВ "Южная"</v>
      </c>
      <c r="B15" s="357"/>
      <c r="C15" s="140"/>
      <c r="D15" s="140"/>
      <c r="E15" s="140"/>
      <c r="F15" s="140"/>
      <c r="G15" s="140"/>
      <c r="H15" s="140"/>
    </row>
    <row r="16" spans="1:8" x14ac:dyDescent="0.25">
      <c r="A16" s="249" t="s">
        <v>2</v>
      </c>
      <c r="B16" s="249"/>
      <c r="C16" s="141"/>
      <c r="D16" s="141"/>
      <c r="E16" s="141"/>
      <c r="F16" s="141"/>
      <c r="G16" s="141"/>
      <c r="H16" s="141"/>
    </row>
    <row r="17" spans="1:2" x14ac:dyDescent="0.25">
      <c r="B17" s="112"/>
    </row>
    <row r="18" spans="1:2" ht="33.75" customHeight="1" x14ac:dyDescent="0.25">
      <c r="A18" s="358" t="s">
        <v>306</v>
      </c>
      <c r="B18" s="359"/>
    </row>
    <row r="19" spans="1:2" x14ac:dyDescent="0.25">
      <c r="B19" s="40"/>
    </row>
    <row r="20" spans="1:2" ht="16.5" thickBot="1" x14ac:dyDescent="0.3">
      <c r="B20" s="113"/>
    </row>
    <row r="21" spans="1:2" ht="16.5" thickBot="1" x14ac:dyDescent="0.3">
      <c r="A21" s="114" t="s">
        <v>189</v>
      </c>
      <c r="B21" s="115" t="str">
        <f>A15</f>
        <v>Реконструкция ПС 110 кВ "Южная"</v>
      </c>
    </row>
    <row r="22" spans="1:2" ht="16.5" thickBot="1" x14ac:dyDescent="0.3">
      <c r="A22" s="114" t="s">
        <v>190</v>
      </c>
      <c r="B22" s="115" t="s">
        <v>369</v>
      </c>
    </row>
    <row r="23" spans="1:2" ht="16.5" thickBot="1" x14ac:dyDescent="0.3">
      <c r="A23" s="114" t="s">
        <v>178</v>
      </c>
      <c r="B23" s="116" t="s">
        <v>509</v>
      </c>
    </row>
    <row r="24" spans="1:2" ht="16.5" thickBot="1" x14ac:dyDescent="0.3">
      <c r="A24" s="114" t="s">
        <v>191</v>
      </c>
      <c r="B24" s="116">
        <v>80</v>
      </c>
    </row>
    <row r="25" spans="1:2" ht="16.5" thickBot="1" x14ac:dyDescent="0.3">
      <c r="A25" s="117" t="s">
        <v>192</v>
      </c>
      <c r="B25" s="115">
        <v>2017</v>
      </c>
    </row>
    <row r="26" spans="1:2" ht="16.5" thickBot="1" x14ac:dyDescent="0.3">
      <c r="A26" s="118" t="s">
        <v>193</v>
      </c>
      <c r="B26" s="119" t="s">
        <v>508</v>
      </c>
    </row>
    <row r="27" spans="1:2" ht="29.25" thickBot="1" x14ac:dyDescent="0.3">
      <c r="A27" s="126" t="s">
        <v>194</v>
      </c>
      <c r="B27" s="206">
        <v>470.00925043080406</v>
      </c>
    </row>
    <row r="28" spans="1:2" ht="16.5" thickBot="1" x14ac:dyDescent="0.3">
      <c r="A28" s="121" t="s">
        <v>195</v>
      </c>
      <c r="B28" s="121" t="s">
        <v>370</v>
      </c>
    </row>
    <row r="29" spans="1:2" ht="29.25" thickBot="1" x14ac:dyDescent="0.3">
      <c r="A29" s="127" t="s">
        <v>196</v>
      </c>
      <c r="B29" s="206">
        <v>616.69021999999995</v>
      </c>
    </row>
    <row r="30" spans="1:2" ht="29.25" thickBot="1" x14ac:dyDescent="0.3">
      <c r="A30" s="127" t="s">
        <v>197</v>
      </c>
      <c r="B30" s="206">
        <f>B29</f>
        <v>616.69021999999995</v>
      </c>
    </row>
    <row r="31" spans="1:2" ht="16.5" thickBot="1" x14ac:dyDescent="0.3">
      <c r="A31" s="121" t="s">
        <v>198</v>
      </c>
      <c r="B31" s="121"/>
    </row>
    <row r="32" spans="1:2" ht="29.25" thickBot="1" x14ac:dyDescent="0.3">
      <c r="A32" s="127" t="s">
        <v>199</v>
      </c>
      <c r="B32" s="121" t="s">
        <v>535</v>
      </c>
    </row>
    <row r="33" spans="1:2" ht="16.5" thickBot="1" x14ac:dyDescent="0.3">
      <c r="A33" s="121" t="s">
        <v>530</v>
      </c>
      <c r="B33" s="206">
        <v>214.34118000000001</v>
      </c>
    </row>
    <row r="34" spans="1:2" ht="16.5" thickBot="1" x14ac:dyDescent="0.3">
      <c r="A34" s="121" t="s">
        <v>201</v>
      </c>
      <c r="B34" s="240">
        <f>B33/B27</f>
        <v>0.45603608823345032</v>
      </c>
    </row>
    <row r="35" spans="1:2" ht="16.5" thickBot="1" x14ac:dyDescent="0.3">
      <c r="A35" s="121" t="s">
        <v>202</v>
      </c>
      <c r="B35" s="206">
        <v>213.97168675</v>
      </c>
    </row>
    <row r="36" spans="1:2" ht="16.5" thickBot="1" x14ac:dyDescent="0.3">
      <c r="A36" s="121" t="s">
        <v>203</v>
      </c>
      <c r="B36" s="206">
        <f>B35/1.18</f>
        <v>181.33193792372882</v>
      </c>
    </row>
    <row r="37" spans="1:2" ht="29.25" thickBot="1" x14ac:dyDescent="0.3">
      <c r="A37" s="127" t="s">
        <v>199</v>
      </c>
      <c r="B37" s="241" t="s">
        <v>591</v>
      </c>
    </row>
    <row r="38" spans="1:2" ht="16.5" thickBot="1" x14ac:dyDescent="0.3">
      <c r="A38" s="121" t="s">
        <v>530</v>
      </c>
      <c r="B38" s="206">
        <v>167</v>
      </c>
    </row>
    <row r="39" spans="1:2" ht="16.5" thickBot="1" x14ac:dyDescent="0.3">
      <c r="A39" s="121" t="s">
        <v>201</v>
      </c>
      <c r="B39" s="240">
        <f>B38/B27</f>
        <v>0.35531215576487074</v>
      </c>
    </row>
    <row r="40" spans="1:2" ht="16.5" thickBot="1" x14ac:dyDescent="0.3">
      <c r="A40" s="121" t="s">
        <v>202</v>
      </c>
      <c r="B40" s="206">
        <v>38.783851409999997</v>
      </c>
    </row>
    <row r="41" spans="1:2" ht="16.5" thickBot="1" x14ac:dyDescent="0.3">
      <c r="A41" s="121" t="s">
        <v>203</v>
      </c>
      <c r="B41" s="206">
        <v>0.1604564</v>
      </c>
    </row>
    <row r="42" spans="1:2" ht="30.75" thickBot="1" x14ac:dyDescent="0.3">
      <c r="A42" s="127" t="s">
        <v>199</v>
      </c>
      <c r="B42" s="206" t="s">
        <v>529</v>
      </c>
    </row>
    <row r="43" spans="1:2" ht="16.5" thickBot="1" x14ac:dyDescent="0.3">
      <c r="A43" s="121" t="s">
        <v>530</v>
      </c>
      <c r="B43" s="206">
        <v>204.73983999999999</v>
      </c>
    </row>
    <row r="44" spans="1:2" ht="16.5" thickBot="1" x14ac:dyDescent="0.3">
      <c r="A44" s="121" t="s">
        <v>201</v>
      </c>
      <c r="B44" s="240">
        <f>B43/B27</f>
        <v>0.43560810731350125</v>
      </c>
    </row>
    <row r="45" spans="1:2" ht="16.5" thickBot="1" x14ac:dyDescent="0.3">
      <c r="A45" s="121" t="s">
        <v>202</v>
      </c>
      <c r="B45" s="206"/>
    </row>
    <row r="46" spans="1:2" ht="16.5" thickBot="1" x14ac:dyDescent="0.3">
      <c r="A46" s="121" t="s">
        <v>203</v>
      </c>
      <c r="B46" s="206"/>
    </row>
    <row r="47" spans="1:2" ht="29.25" thickBot="1" x14ac:dyDescent="0.3">
      <c r="A47" s="127" t="s">
        <v>204</v>
      </c>
      <c r="B47" s="121" t="s">
        <v>182</v>
      </c>
    </row>
    <row r="48" spans="1:2" ht="16.5" thickBot="1" x14ac:dyDescent="0.3">
      <c r="A48" s="121" t="s">
        <v>200</v>
      </c>
      <c r="B48" s="121" t="s">
        <v>182</v>
      </c>
    </row>
    <row r="49" spans="1:3" ht="16.5" thickBot="1" x14ac:dyDescent="0.3">
      <c r="A49" s="121" t="s">
        <v>201</v>
      </c>
      <c r="B49" s="121" t="s">
        <v>182</v>
      </c>
    </row>
    <row r="50" spans="1:3" ht="16.5" thickBot="1" x14ac:dyDescent="0.3">
      <c r="A50" s="121" t="s">
        <v>202</v>
      </c>
      <c r="B50" s="121" t="s">
        <v>182</v>
      </c>
    </row>
    <row r="51" spans="1:3" ht="16.5" thickBot="1" x14ac:dyDescent="0.3">
      <c r="A51" s="121" t="s">
        <v>203</v>
      </c>
      <c r="B51" s="121" t="s">
        <v>182</v>
      </c>
    </row>
    <row r="52" spans="1:3" ht="29.25" thickBot="1" x14ac:dyDescent="0.3">
      <c r="A52" s="127" t="s">
        <v>205</v>
      </c>
      <c r="B52" s="121" t="s">
        <v>182</v>
      </c>
    </row>
    <row r="53" spans="1:3" ht="16.5" thickBot="1" x14ac:dyDescent="0.3">
      <c r="A53" s="121" t="s">
        <v>560</v>
      </c>
      <c r="B53" s="206">
        <v>30.609200000000001</v>
      </c>
    </row>
    <row r="54" spans="1:3" ht="16.5" thickBot="1" x14ac:dyDescent="0.3">
      <c r="A54" s="121" t="s">
        <v>201</v>
      </c>
      <c r="B54" s="240">
        <f>B53/B27</f>
        <v>6.5124675678072355E-2</v>
      </c>
    </row>
    <row r="55" spans="1:3" ht="16.5" thickBot="1" x14ac:dyDescent="0.3">
      <c r="A55" s="121" t="s">
        <v>202</v>
      </c>
      <c r="B55" s="206">
        <f>B53</f>
        <v>30.609200000000001</v>
      </c>
    </row>
    <row r="56" spans="1:3" ht="16.5" thickBot="1" x14ac:dyDescent="0.3">
      <c r="A56" s="121" t="s">
        <v>203</v>
      </c>
      <c r="B56" s="206">
        <f>B55/1.18</f>
        <v>25.94</v>
      </c>
    </row>
    <row r="57" spans="1:3" ht="29.25" thickBot="1" x14ac:dyDescent="0.3">
      <c r="A57" s="120" t="s">
        <v>206</v>
      </c>
      <c r="B57" s="240">
        <f>B59+B61</f>
        <v>1.3120810269898946</v>
      </c>
    </row>
    <row r="58" spans="1:3" ht="16.5" thickBot="1" x14ac:dyDescent="0.3">
      <c r="A58" s="122" t="s">
        <v>198</v>
      </c>
      <c r="B58" s="121" t="s">
        <v>182</v>
      </c>
    </row>
    <row r="59" spans="1:3" ht="16.5" thickBot="1" x14ac:dyDescent="0.3">
      <c r="A59" s="122" t="s">
        <v>207</v>
      </c>
      <c r="B59" s="240">
        <f>(B33+B38+B43)/B27</f>
        <v>1.2469563513118223</v>
      </c>
    </row>
    <row r="60" spans="1:3" ht="16.5" thickBot="1" x14ac:dyDescent="0.3">
      <c r="A60" s="122" t="s">
        <v>208</v>
      </c>
      <c r="B60" s="121" t="s">
        <v>182</v>
      </c>
    </row>
    <row r="61" spans="1:3" ht="16.5" thickBot="1" x14ac:dyDescent="0.3">
      <c r="A61" s="122" t="s">
        <v>209</v>
      </c>
      <c r="B61" s="240">
        <f>B53/B27</f>
        <v>6.5124675678072355E-2</v>
      </c>
    </row>
    <row r="62" spans="1:3" ht="16.5" thickBot="1" x14ac:dyDescent="0.3">
      <c r="A62" s="117" t="s">
        <v>210</v>
      </c>
      <c r="B62" s="240">
        <f>B63/B27</f>
        <v>-0.35303577482510151</v>
      </c>
    </row>
    <row r="63" spans="1:3" ht="16.5" thickBot="1" x14ac:dyDescent="0.3">
      <c r="A63" s="117" t="s">
        <v>211</v>
      </c>
      <c r="B63" s="206">
        <f>'6.2. Паспорт фин осв ввод'!D24-'6.2. Паспорт фин осв ввод'!F24</f>
        <v>-165.93007990080409</v>
      </c>
      <c r="C63" s="243"/>
    </row>
    <row r="64" spans="1:3" ht="16.5" thickBot="1" x14ac:dyDescent="0.3">
      <c r="A64" s="117" t="s">
        <v>212</v>
      </c>
      <c r="B64" s="240">
        <f>B65/'6.2. Паспорт фин осв ввод'!D30</f>
        <v>0.55559773054179318</v>
      </c>
    </row>
    <row r="65" spans="1:3" ht="16.5" thickBot="1" x14ac:dyDescent="0.3">
      <c r="A65" s="118" t="s">
        <v>213</v>
      </c>
      <c r="B65" s="206">
        <f>'6.2. Паспорт фин осв ввод'!D30-'6.2. Паспорт фин осв ввод'!F30</f>
        <v>222.48799999999997</v>
      </c>
      <c r="C65" s="243"/>
    </row>
    <row r="66" spans="1:3" x14ac:dyDescent="0.25">
      <c r="A66" s="120" t="s">
        <v>214</v>
      </c>
      <c r="B66" s="354" t="s">
        <v>545</v>
      </c>
    </row>
    <row r="67" spans="1:3" x14ac:dyDescent="0.25">
      <c r="A67" s="124" t="s">
        <v>215</v>
      </c>
      <c r="B67" s="355"/>
    </row>
    <row r="68" spans="1:3" x14ac:dyDescent="0.25">
      <c r="A68" s="124" t="s">
        <v>216</v>
      </c>
      <c r="B68" s="355"/>
    </row>
    <row r="69" spans="1:3" x14ac:dyDescent="0.25">
      <c r="A69" s="124" t="s">
        <v>217</v>
      </c>
      <c r="B69" s="355"/>
    </row>
    <row r="70" spans="1:3" x14ac:dyDescent="0.25">
      <c r="A70" s="124" t="s">
        <v>218</v>
      </c>
      <c r="B70" s="355"/>
    </row>
    <row r="71" spans="1:3" ht="16.5" thickBot="1" x14ac:dyDescent="0.3">
      <c r="A71" s="125" t="s">
        <v>219</v>
      </c>
      <c r="B71" s="356"/>
    </row>
    <row r="72" spans="1:3" ht="30.75" thickBot="1" x14ac:dyDescent="0.3">
      <c r="A72" s="122" t="s">
        <v>220</v>
      </c>
      <c r="B72" s="123" t="s">
        <v>182</v>
      </c>
    </row>
    <row r="73" spans="1:3" ht="29.25" thickBot="1" x14ac:dyDescent="0.3">
      <c r="A73" s="117" t="s">
        <v>221</v>
      </c>
      <c r="B73" s="123" t="s">
        <v>182</v>
      </c>
    </row>
    <row r="74" spans="1:3" ht="16.5" thickBot="1" x14ac:dyDescent="0.3">
      <c r="A74" s="122" t="s">
        <v>198</v>
      </c>
      <c r="B74" s="123" t="s">
        <v>182</v>
      </c>
    </row>
    <row r="75" spans="1:3" ht="16.5" thickBot="1" x14ac:dyDescent="0.3">
      <c r="A75" s="122" t="s">
        <v>222</v>
      </c>
      <c r="B75" s="123" t="s">
        <v>182</v>
      </c>
    </row>
    <row r="76" spans="1:3" ht="16.5" thickBot="1" x14ac:dyDescent="0.3">
      <c r="A76" s="122" t="s">
        <v>223</v>
      </c>
      <c r="B76" s="123" t="s">
        <v>182</v>
      </c>
    </row>
    <row r="77" spans="1:3" ht="30.75" thickBot="1" x14ac:dyDescent="0.3">
      <c r="A77" s="130" t="s">
        <v>224</v>
      </c>
      <c r="B77" s="144" t="s">
        <v>510</v>
      </c>
    </row>
    <row r="78" spans="1:3" ht="16.5" thickBot="1" x14ac:dyDescent="0.3">
      <c r="A78" s="117" t="s">
        <v>225</v>
      </c>
      <c r="B78" s="128"/>
    </row>
    <row r="79" spans="1:3" ht="16.5" thickBot="1" x14ac:dyDescent="0.3">
      <c r="A79" s="124" t="s">
        <v>226</v>
      </c>
      <c r="B79" s="131"/>
    </row>
    <row r="80" spans="1:3" ht="16.5" thickBot="1" x14ac:dyDescent="0.3">
      <c r="A80" s="124" t="s">
        <v>227</v>
      </c>
      <c r="B80" s="131"/>
    </row>
    <row r="81" spans="1:2" ht="16.5" thickBot="1" x14ac:dyDescent="0.3">
      <c r="A81" s="124" t="s">
        <v>228</v>
      </c>
      <c r="B81" s="131"/>
    </row>
    <row r="82" spans="1:2" ht="29.25" thickBot="1" x14ac:dyDescent="0.3">
      <c r="A82" s="132" t="s">
        <v>229</v>
      </c>
      <c r="B82" s="129"/>
    </row>
    <row r="83" spans="1:2" ht="28.5" x14ac:dyDescent="0.25">
      <c r="A83" s="120" t="s">
        <v>230</v>
      </c>
      <c r="B83" s="354"/>
    </row>
    <row r="84" spans="1:2" x14ac:dyDescent="0.25">
      <c r="A84" s="124" t="s">
        <v>231</v>
      </c>
      <c r="B84" s="355"/>
    </row>
    <row r="85" spans="1:2" x14ac:dyDescent="0.25">
      <c r="A85" s="124" t="s">
        <v>232</v>
      </c>
      <c r="B85" s="355"/>
    </row>
    <row r="86" spans="1:2" x14ac:dyDescent="0.25">
      <c r="A86" s="124" t="s">
        <v>233</v>
      </c>
      <c r="B86" s="355"/>
    </row>
    <row r="87" spans="1:2" x14ac:dyDescent="0.25">
      <c r="A87" s="124" t="s">
        <v>234</v>
      </c>
      <c r="B87" s="355"/>
    </row>
    <row r="88" spans="1:2" ht="16.5" thickBot="1" x14ac:dyDescent="0.3">
      <c r="A88" s="133" t="s">
        <v>235</v>
      </c>
      <c r="B88" s="356"/>
    </row>
    <row r="91" spans="1:2" x14ac:dyDescent="0.25">
      <c r="A91" s="134"/>
      <c r="B91" s="135"/>
    </row>
    <row r="92" spans="1:2" x14ac:dyDescent="0.25">
      <c r="B92" s="136"/>
    </row>
    <row r="93" spans="1:2" x14ac:dyDescent="0.25">
      <c r="B93" s="137"/>
    </row>
  </sheetData>
  <mergeCells count="11">
    <mergeCell ref="A5:B5"/>
    <mergeCell ref="A7:B7"/>
    <mergeCell ref="A9:B9"/>
    <mergeCell ref="A10:B10"/>
    <mergeCell ref="A12:B12"/>
    <mergeCell ref="B83:B88"/>
    <mergeCell ref="A13:B13"/>
    <mergeCell ref="A15:B15"/>
    <mergeCell ref="A16:B16"/>
    <mergeCell ref="A18:B18"/>
    <mergeCell ref="B66:B71"/>
  </mergeCells>
  <pageMargins left="0.70866141732283472" right="0.70866141732283472" top="0.74803149606299213" bottom="0.74803149606299213" header="0.31496062992125984" footer="0.31496062992125984"/>
  <pageSetup paperSize="8"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0" zoomScale="75" zoomScaleNormal="75" workbookViewId="0">
      <selection activeCell="A12" sqref="A12:B12"/>
    </sheetView>
  </sheetViews>
  <sheetFormatPr defaultRowHeight="15" x14ac:dyDescent="0.25"/>
  <cols>
    <col min="1" max="2" width="66.140625" customWidth="1"/>
  </cols>
  <sheetData>
    <row r="1" spans="1:2" ht="18.75" x14ac:dyDescent="0.3">
      <c r="A1" s="360" t="s">
        <v>368</v>
      </c>
      <c r="B1" s="360"/>
    </row>
    <row r="2" spans="1:2" ht="18.75" x14ac:dyDescent="0.3">
      <c r="A2" s="174"/>
      <c r="B2" s="174"/>
    </row>
    <row r="3" spans="1:2" ht="18.75" x14ac:dyDescent="0.25">
      <c r="A3" s="252" t="s">
        <v>5</v>
      </c>
      <c r="B3" s="252"/>
    </row>
    <row r="4" spans="1:2" ht="18.75" x14ac:dyDescent="0.25">
      <c r="A4" s="142"/>
      <c r="B4" s="142"/>
    </row>
    <row r="5" spans="1:2" x14ac:dyDescent="0.25">
      <c r="A5" s="357" t="s">
        <v>367</v>
      </c>
      <c r="B5" s="357"/>
    </row>
    <row r="6" spans="1:2" ht="15.75" x14ac:dyDescent="0.25">
      <c r="A6" s="249" t="s">
        <v>4</v>
      </c>
      <c r="B6" s="249"/>
    </row>
    <row r="7" spans="1:2" ht="18.75" x14ac:dyDescent="0.25">
      <c r="A7" s="142"/>
      <c r="B7" s="142"/>
    </row>
    <row r="8" spans="1:2" x14ac:dyDescent="0.25">
      <c r="A8" s="357" t="str">
        <f>'1. паспорт местоположение'!A12:C12</f>
        <v xml:space="preserve">              F_prj_109104_5362        </v>
      </c>
      <c r="B8" s="357"/>
    </row>
    <row r="9" spans="1:2" ht="15.75" x14ac:dyDescent="0.25">
      <c r="A9" s="249" t="s">
        <v>3</v>
      </c>
      <c r="B9" s="249"/>
    </row>
    <row r="10" spans="1:2" ht="18.75" x14ac:dyDescent="0.25">
      <c r="A10" s="11"/>
      <c r="B10" s="11"/>
    </row>
    <row r="11" spans="1:2" x14ac:dyDescent="0.25">
      <c r="A11" s="357" t="str">
        <f>'1. паспорт местоположение'!A15:C15</f>
        <v>Реконструкция ПС 110 кВ "Южная"</v>
      </c>
      <c r="B11" s="357"/>
    </row>
    <row r="12" spans="1:2" ht="15.75" x14ac:dyDescent="0.25">
      <c r="A12" s="249" t="s">
        <v>2</v>
      </c>
      <c r="B12" s="249"/>
    </row>
    <row r="13" spans="1:2" ht="15.75" x14ac:dyDescent="0.25">
      <c r="A13" s="110"/>
      <c r="B13" s="112"/>
    </row>
    <row r="14" spans="1:2" x14ac:dyDescent="0.25">
      <c r="A14" s="358" t="s">
        <v>371</v>
      </c>
      <c r="B14" s="359"/>
    </row>
    <row r="15" spans="1:2" ht="15.75" x14ac:dyDescent="0.25">
      <c r="A15" s="110"/>
      <c r="B15" s="40"/>
    </row>
    <row r="16" spans="1:2" x14ac:dyDescent="0.25">
      <c r="A16" s="110"/>
      <c r="B16" s="113"/>
    </row>
    <row r="17" spans="1:2" ht="75" x14ac:dyDescent="0.25">
      <c r="A17" s="175" t="s">
        <v>372</v>
      </c>
      <c r="B17" s="176" t="s">
        <v>376</v>
      </c>
    </row>
    <row r="18" spans="1:2" ht="72" x14ac:dyDescent="0.25">
      <c r="A18" s="175" t="s">
        <v>373</v>
      </c>
      <c r="B18" s="177">
        <v>0.4617</v>
      </c>
    </row>
    <row r="19" spans="1:2" ht="72" x14ac:dyDescent="0.25">
      <c r="A19" s="175" t="s">
        <v>374</v>
      </c>
      <c r="B19" s="176" t="s">
        <v>389</v>
      </c>
    </row>
    <row r="20" spans="1:2" ht="72" x14ac:dyDescent="0.25">
      <c r="A20" s="175" t="s">
        <v>375</v>
      </c>
      <c r="B20" s="176" t="s">
        <v>388</v>
      </c>
    </row>
    <row r="21" spans="1:2" x14ac:dyDescent="0.25">
      <c r="A21" s="196" t="s">
        <v>387</v>
      </c>
      <c r="B21" s="197"/>
    </row>
    <row r="22" spans="1:2" x14ac:dyDescent="0.25">
      <c r="A22" s="197" t="s">
        <v>390</v>
      </c>
      <c r="B22" s="197" t="s">
        <v>392</v>
      </c>
    </row>
    <row r="23" spans="1:2" ht="135" x14ac:dyDescent="0.25">
      <c r="A23" s="197" t="s">
        <v>391</v>
      </c>
      <c r="B23" s="197" t="s">
        <v>399</v>
      </c>
    </row>
    <row r="24" spans="1:2" ht="31.5" x14ac:dyDescent="0.25">
      <c r="A24" s="198" t="s">
        <v>394</v>
      </c>
      <c r="B24" s="199" t="s">
        <v>395</v>
      </c>
    </row>
    <row r="25" spans="1:2" x14ac:dyDescent="0.25">
      <c r="A25" s="195"/>
      <c r="B25" s="195"/>
    </row>
    <row r="26" spans="1:2" x14ac:dyDescent="0.25">
      <c r="A26" s="195"/>
      <c r="B26" s="195"/>
    </row>
    <row r="27" spans="1:2" x14ac:dyDescent="0.25">
      <c r="A27" s="195"/>
      <c r="B27" s="195"/>
    </row>
    <row r="28" spans="1:2" x14ac:dyDescent="0.25">
      <c r="A28" s="195"/>
      <c r="B28" s="195"/>
    </row>
    <row r="29" spans="1:2" x14ac:dyDescent="0.25">
      <c r="A29" s="195"/>
      <c r="B29" s="195"/>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Эконм. ффект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2016-12-19T14:21:57Z</cp:lastPrinted>
  <dcterms:created xsi:type="dcterms:W3CDTF">2015-08-16T15:31:05Z</dcterms:created>
  <dcterms:modified xsi:type="dcterms:W3CDTF">2017-02-14T05:28:32Z</dcterms:modified>
</cp:coreProperties>
</file>